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s2606\Desktop\Labwork\Data\IV\pbs archived results\Categorized data\"/>
    </mc:Choice>
  </mc:AlternateContent>
  <bookViews>
    <workbookView xWindow="0" yWindow="0" windowWidth="10830" windowHeight="4830" firstSheet="3" activeTab="6"/>
  </bookViews>
  <sheets>
    <sheet name="summary" sheetId="2" r:id="rId1"/>
    <sheet name="Sheet1" sheetId="1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externalReferences>
    <externalReference r:id="rId10"/>
    <externalReference r:id="rId11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0" i="9" l="1"/>
  <c r="J410" i="9"/>
  <c r="K409" i="9"/>
  <c r="J409" i="9"/>
  <c r="K408" i="9"/>
  <c r="J408" i="9"/>
  <c r="K407" i="9"/>
  <c r="J407" i="9"/>
  <c r="K406" i="9"/>
  <c r="J406" i="9"/>
  <c r="K405" i="9"/>
  <c r="J405" i="9"/>
  <c r="K404" i="9"/>
  <c r="J404" i="9"/>
  <c r="K403" i="9"/>
  <c r="J403" i="9"/>
  <c r="K402" i="9"/>
  <c r="J402" i="9"/>
  <c r="K401" i="9"/>
  <c r="J401" i="9"/>
  <c r="K400" i="9"/>
  <c r="J400" i="9"/>
  <c r="K399" i="9"/>
  <c r="J399" i="9"/>
  <c r="K398" i="9"/>
  <c r="J398" i="9"/>
  <c r="K397" i="9"/>
  <c r="J397" i="9"/>
  <c r="K396" i="9"/>
  <c r="J396" i="9"/>
  <c r="K395" i="9"/>
  <c r="J395" i="9"/>
  <c r="K394" i="9"/>
  <c r="J394" i="9"/>
  <c r="K393" i="9"/>
  <c r="J393" i="9"/>
  <c r="K392" i="9"/>
  <c r="J392" i="9"/>
  <c r="K391" i="9"/>
  <c r="J391" i="9"/>
  <c r="K390" i="9"/>
  <c r="J390" i="9"/>
  <c r="K389" i="9"/>
  <c r="J389" i="9"/>
  <c r="K388" i="9"/>
  <c r="J388" i="9"/>
  <c r="K387" i="9"/>
  <c r="J387" i="9"/>
  <c r="K386" i="9"/>
  <c r="J386" i="9"/>
  <c r="K385" i="9"/>
  <c r="J385" i="9"/>
  <c r="K384" i="9"/>
  <c r="J384" i="9"/>
  <c r="K383" i="9"/>
  <c r="J383" i="9"/>
  <c r="K382" i="9"/>
  <c r="J382" i="9"/>
  <c r="K381" i="9"/>
  <c r="J381" i="9"/>
  <c r="K380" i="9"/>
  <c r="J380" i="9"/>
  <c r="K379" i="9"/>
  <c r="J379" i="9"/>
  <c r="K378" i="9"/>
  <c r="J378" i="9"/>
  <c r="K377" i="9"/>
  <c r="J377" i="9"/>
  <c r="K376" i="9"/>
  <c r="J376" i="9"/>
  <c r="K375" i="9"/>
  <c r="J375" i="9"/>
  <c r="K374" i="9"/>
  <c r="J374" i="9"/>
  <c r="K373" i="9"/>
  <c r="J373" i="9"/>
  <c r="K372" i="9"/>
  <c r="J372" i="9"/>
  <c r="K371" i="9"/>
  <c r="J371" i="9"/>
  <c r="K370" i="9"/>
  <c r="J370" i="9"/>
  <c r="K369" i="9"/>
  <c r="J369" i="9"/>
  <c r="K368" i="9"/>
  <c r="J368" i="9"/>
  <c r="K367" i="9"/>
  <c r="J367" i="9"/>
  <c r="K366" i="9"/>
  <c r="J366" i="9"/>
  <c r="K365" i="9"/>
  <c r="J365" i="9"/>
  <c r="K364" i="9"/>
  <c r="J364" i="9"/>
  <c r="K363" i="9"/>
  <c r="J363" i="9"/>
  <c r="K362" i="9"/>
  <c r="J362" i="9"/>
  <c r="K361" i="9"/>
  <c r="J361" i="9"/>
  <c r="K360" i="9"/>
  <c r="J360" i="9"/>
  <c r="K359" i="9"/>
  <c r="J359" i="9"/>
  <c r="K358" i="9"/>
  <c r="J358" i="9"/>
  <c r="K357" i="9"/>
  <c r="J357" i="9"/>
  <c r="K356" i="9"/>
  <c r="J356" i="9"/>
  <c r="K355" i="9"/>
  <c r="J355" i="9"/>
  <c r="K354" i="9"/>
  <c r="J354" i="9"/>
  <c r="K353" i="9"/>
  <c r="J353" i="9"/>
  <c r="K352" i="9"/>
  <c r="J352" i="9"/>
  <c r="K351" i="9"/>
  <c r="J351" i="9"/>
  <c r="K350" i="9"/>
  <c r="J350" i="9"/>
  <c r="K349" i="9"/>
  <c r="J349" i="9"/>
  <c r="K348" i="9"/>
  <c r="J348" i="9"/>
  <c r="K347" i="9"/>
  <c r="J347" i="9"/>
  <c r="K346" i="9"/>
  <c r="J346" i="9"/>
  <c r="K345" i="9"/>
  <c r="J345" i="9"/>
  <c r="K344" i="9"/>
  <c r="J344" i="9"/>
  <c r="K343" i="9"/>
  <c r="J343" i="9"/>
  <c r="K342" i="9"/>
  <c r="J342" i="9"/>
  <c r="K341" i="9"/>
  <c r="J341" i="9"/>
  <c r="K340" i="9"/>
  <c r="J340" i="9"/>
  <c r="K339" i="9"/>
  <c r="J339" i="9"/>
  <c r="K338" i="9"/>
  <c r="J338" i="9"/>
  <c r="K337" i="9"/>
  <c r="J337" i="9"/>
  <c r="K336" i="9"/>
  <c r="J336" i="9"/>
  <c r="K335" i="9"/>
  <c r="J335" i="9"/>
  <c r="K334" i="9"/>
  <c r="J334" i="9"/>
  <c r="K333" i="9"/>
  <c r="J333" i="9"/>
  <c r="K332" i="9"/>
  <c r="J332" i="9"/>
  <c r="K331" i="9"/>
  <c r="J331" i="9"/>
  <c r="K330" i="9"/>
  <c r="J330" i="9"/>
  <c r="K329" i="9"/>
  <c r="J329" i="9"/>
  <c r="K328" i="9"/>
  <c r="J328" i="9"/>
  <c r="K327" i="9"/>
  <c r="J327" i="9"/>
  <c r="K326" i="9"/>
  <c r="J326" i="9"/>
  <c r="K325" i="9"/>
  <c r="J325" i="9"/>
  <c r="K324" i="9"/>
  <c r="J324" i="9"/>
  <c r="K323" i="9"/>
  <c r="J323" i="9"/>
  <c r="K322" i="9"/>
  <c r="J322" i="9"/>
  <c r="K321" i="9"/>
  <c r="J321" i="9"/>
  <c r="K320" i="9"/>
  <c r="J320" i="9"/>
  <c r="K319" i="9"/>
  <c r="J319" i="9"/>
  <c r="K318" i="9"/>
  <c r="J318" i="9"/>
  <c r="K317" i="9"/>
  <c r="J317" i="9"/>
  <c r="K316" i="9"/>
  <c r="J316" i="9"/>
  <c r="K315" i="9"/>
  <c r="J315" i="9"/>
  <c r="K314" i="9"/>
  <c r="J314" i="9"/>
  <c r="K313" i="9"/>
  <c r="J313" i="9"/>
  <c r="K312" i="9"/>
  <c r="J312" i="9"/>
  <c r="K311" i="9"/>
  <c r="J311" i="9"/>
  <c r="K310" i="9"/>
  <c r="J310" i="9"/>
  <c r="K309" i="9"/>
  <c r="J309" i="9"/>
  <c r="K308" i="9"/>
  <c r="J308" i="9"/>
  <c r="K307" i="9"/>
  <c r="J307" i="9"/>
  <c r="K306" i="9"/>
  <c r="J306" i="9"/>
  <c r="K305" i="9"/>
  <c r="J305" i="9"/>
  <c r="K304" i="9"/>
  <c r="J304" i="9"/>
  <c r="K303" i="9"/>
  <c r="J303" i="9"/>
  <c r="K302" i="9"/>
  <c r="J302" i="9"/>
  <c r="K301" i="9"/>
  <c r="J301" i="9"/>
  <c r="K300" i="9"/>
  <c r="J300" i="9"/>
  <c r="K299" i="9"/>
  <c r="J299" i="9"/>
  <c r="K298" i="9"/>
  <c r="J298" i="9"/>
  <c r="K297" i="9"/>
  <c r="J297" i="9"/>
  <c r="K296" i="9"/>
  <c r="J296" i="9"/>
  <c r="K295" i="9"/>
  <c r="J295" i="9"/>
  <c r="K294" i="9"/>
  <c r="J294" i="9"/>
  <c r="K293" i="9"/>
  <c r="J293" i="9"/>
  <c r="K292" i="9"/>
  <c r="J292" i="9"/>
  <c r="K291" i="9"/>
  <c r="J291" i="9"/>
  <c r="K290" i="9"/>
  <c r="J290" i="9"/>
  <c r="K289" i="9"/>
  <c r="J289" i="9"/>
  <c r="K288" i="9"/>
  <c r="J288" i="9"/>
  <c r="K287" i="9"/>
  <c r="J287" i="9"/>
  <c r="K286" i="9"/>
  <c r="J286" i="9"/>
  <c r="K285" i="9"/>
  <c r="J285" i="9"/>
  <c r="K284" i="9"/>
  <c r="J284" i="9"/>
  <c r="K283" i="9"/>
  <c r="J283" i="9"/>
  <c r="K282" i="9"/>
  <c r="J282" i="9"/>
  <c r="K281" i="9"/>
  <c r="J281" i="9"/>
  <c r="K280" i="9"/>
  <c r="J280" i="9"/>
  <c r="K279" i="9"/>
  <c r="J279" i="9"/>
  <c r="K278" i="9"/>
  <c r="J278" i="9"/>
  <c r="K277" i="9"/>
  <c r="J277" i="9"/>
  <c r="K276" i="9"/>
  <c r="J276" i="9"/>
  <c r="K275" i="9"/>
  <c r="J275" i="9"/>
  <c r="K274" i="9"/>
  <c r="J274" i="9"/>
  <c r="K273" i="9"/>
  <c r="J273" i="9"/>
  <c r="K272" i="9"/>
  <c r="J272" i="9"/>
  <c r="K271" i="9"/>
  <c r="J271" i="9"/>
  <c r="K270" i="9"/>
  <c r="J270" i="9"/>
  <c r="K269" i="9"/>
  <c r="J269" i="9"/>
  <c r="K268" i="9"/>
  <c r="J268" i="9"/>
  <c r="K267" i="9"/>
  <c r="J267" i="9"/>
  <c r="K266" i="9"/>
  <c r="J266" i="9"/>
  <c r="K265" i="9"/>
  <c r="J265" i="9"/>
  <c r="K264" i="9"/>
  <c r="J264" i="9"/>
  <c r="K263" i="9"/>
  <c r="J263" i="9"/>
  <c r="K262" i="9"/>
  <c r="J262" i="9"/>
  <c r="K261" i="9"/>
  <c r="J261" i="9"/>
  <c r="K260" i="9"/>
  <c r="J260" i="9"/>
  <c r="K259" i="9"/>
  <c r="J259" i="9"/>
  <c r="K258" i="9"/>
  <c r="J258" i="9"/>
  <c r="K257" i="9"/>
  <c r="J257" i="9"/>
  <c r="K256" i="9"/>
  <c r="J256" i="9"/>
  <c r="K255" i="9"/>
  <c r="J255" i="9"/>
  <c r="K254" i="9"/>
  <c r="J254" i="9"/>
  <c r="K253" i="9"/>
  <c r="J253" i="9"/>
  <c r="K252" i="9"/>
  <c r="J252" i="9"/>
  <c r="K251" i="9"/>
  <c r="J251" i="9"/>
  <c r="K250" i="9"/>
  <c r="J250" i="9"/>
  <c r="K249" i="9"/>
  <c r="J249" i="9"/>
  <c r="K248" i="9"/>
  <c r="J248" i="9"/>
  <c r="K247" i="9"/>
  <c r="J247" i="9"/>
  <c r="K246" i="9"/>
  <c r="J246" i="9"/>
  <c r="K245" i="9"/>
  <c r="J245" i="9"/>
  <c r="K244" i="9"/>
  <c r="J244" i="9"/>
  <c r="K243" i="9"/>
  <c r="J243" i="9"/>
  <c r="K242" i="9"/>
  <c r="J242" i="9"/>
  <c r="K241" i="9"/>
  <c r="J241" i="9"/>
  <c r="K240" i="9"/>
  <c r="J240" i="9"/>
  <c r="K239" i="9"/>
  <c r="J239" i="9"/>
  <c r="K238" i="9"/>
  <c r="J238" i="9"/>
  <c r="K237" i="9"/>
  <c r="J237" i="9"/>
  <c r="K236" i="9"/>
  <c r="J236" i="9"/>
  <c r="K235" i="9"/>
  <c r="J235" i="9"/>
  <c r="K234" i="9"/>
  <c r="J234" i="9"/>
  <c r="K233" i="9"/>
  <c r="J233" i="9"/>
  <c r="K232" i="9"/>
  <c r="J232" i="9"/>
  <c r="K231" i="9"/>
  <c r="J231" i="9"/>
  <c r="K230" i="9"/>
  <c r="J230" i="9"/>
  <c r="K229" i="9"/>
  <c r="J229" i="9"/>
  <c r="K228" i="9"/>
  <c r="J228" i="9"/>
  <c r="K227" i="9"/>
  <c r="J227" i="9"/>
  <c r="K226" i="9"/>
  <c r="J226" i="9"/>
  <c r="K225" i="9"/>
  <c r="J225" i="9"/>
  <c r="K224" i="9"/>
  <c r="J224" i="9"/>
  <c r="K223" i="9"/>
  <c r="J223" i="9"/>
  <c r="K222" i="9"/>
  <c r="J222" i="9"/>
  <c r="K221" i="9"/>
  <c r="J221" i="9"/>
  <c r="K220" i="9"/>
  <c r="J220" i="9"/>
  <c r="K219" i="9"/>
  <c r="J219" i="9"/>
  <c r="K218" i="9"/>
  <c r="J218" i="9"/>
  <c r="K217" i="9"/>
  <c r="J217" i="9"/>
  <c r="K216" i="9"/>
  <c r="J216" i="9"/>
  <c r="K215" i="9"/>
  <c r="J215" i="9"/>
  <c r="K214" i="9"/>
  <c r="J214" i="9"/>
  <c r="K213" i="9"/>
  <c r="J213" i="9"/>
  <c r="K212" i="9"/>
  <c r="J212" i="9"/>
  <c r="K211" i="9"/>
  <c r="J211" i="9"/>
  <c r="K210" i="9"/>
  <c r="J210" i="9"/>
  <c r="K209" i="9"/>
  <c r="J209" i="9"/>
  <c r="K208" i="9"/>
  <c r="J208" i="9"/>
  <c r="K207" i="9"/>
  <c r="J207" i="9"/>
  <c r="K206" i="9"/>
  <c r="J206" i="9"/>
  <c r="K205" i="9"/>
  <c r="J205" i="9"/>
  <c r="K204" i="9"/>
  <c r="J204" i="9"/>
  <c r="K203" i="9"/>
  <c r="J203" i="9"/>
  <c r="K202" i="9"/>
  <c r="J202" i="9"/>
  <c r="K201" i="9"/>
  <c r="J201" i="9"/>
  <c r="K200" i="9"/>
  <c r="J200" i="9"/>
  <c r="K199" i="9"/>
  <c r="J199" i="9"/>
  <c r="K198" i="9"/>
  <c r="J198" i="9"/>
  <c r="K197" i="9"/>
  <c r="J197" i="9"/>
  <c r="K196" i="9"/>
  <c r="J196" i="9"/>
  <c r="K195" i="9"/>
  <c r="J195" i="9"/>
  <c r="K194" i="9"/>
  <c r="J194" i="9"/>
  <c r="K193" i="9"/>
  <c r="J193" i="9"/>
  <c r="K192" i="9"/>
  <c r="J192" i="9"/>
  <c r="K191" i="9"/>
  <c r="J191" i="9"/>
  <c r="K190" i="9"/>
  <c r="J190" i="9"/>
  <c r="K189" i="9"/>
  <c r="J189" i="9"/>
  <c r="K188" i="9"/>
  <c r="J188" i="9"/>
  <c r="K187" i="9"/>
  <c r="J187" i="9"/>
  <c r="K186" i="9"/>
  <c r="J186" i="9"/>
  <c r="K185" i="9"/>
  <c r="J185" i="9"/>
  <c r="K184" i="9"/>
  <c r="J184" i="9"/>
  <c r="K183" i="9"/>
  <c r="J183" i="9"/>
  <c r="K182" i="9"/>
  <c r="J182" i="9"/>
  <c r="K181" i="9"/>
  <c r="J181" i="9"/>
  <c r="K180" i="9"/>
  <c r="J180" i="9"/>
  <c r="K179" i="9"/>
  <c r="J179" i="9"/>
  <c r="K178" i="9"/>
  <c r="J178" i="9"/>
  <c r="K177" i="9"/>
  <c r="J177" i="9"/>
  <c r="K176" i="9"/>
  <c r="J176" i="9"/>
  <c r="K175" i="9"/>
  <c r="J175" i="9"/>
  <c r="K174" i="9"/>
  <c r="J174" i="9"/>
  <c r="K173" i="9"/>
  <c r="J173" i="9"/>
  <c r="K172" i="9"/>
  <c r="J172" i="9"/>
  <c r="K171" i="9"/>
  <c r="J171" i="9"/>
  <c r="K170" i="9"/>
  <c r="J170" i="9"/>
  <c r="K169" i="9"/>
  <c r="J169" i="9"/>
  <c r="K168" i="9"/>
  <c r="J168" i="9"/>
  <c r="K167" i="9"/>
  <c r="J167" i="9"/>
  <c r="K166" i="9"/>
  <c r="J166" i="9"/>
  <c r="K165" i="9"/>
  <c r="J165" i="9"/>
  <c r="K164" i="9"/>
  <c r="J164" i="9"/>
  <c r="K163" i="9"/>
  <c r="J163" i="9"/>
  <c r="K162" i="9"/>
  <c r="J162" i="9"/>
  <c r="K161" i="9"/>
  <c r="J161" i="9"/>
  <c r="K160" i="9"/>
  <c r="J160" i="9"/>
  <c r="K159" i="9"/>
  <c r="J159" i="9"/>
  <c r="K158" i="9"/>
  <c r="J158" i="9"/>
  <c r="K157" i="9"/>
  <c r="J157" i="9"/>
  <c r="K156" i="9"/>
  <c r="J156" i="9"/>
  <c r="K155" i="9"/>
  <c r="J155" i="9"/>
  <c r="K154" i="9"/>
  <c r="J154" i="9"/>
  <c r="K153" i="9"/>
  <c r="J153" i="9"/>
  <c r="K152" i="9"/>
  <c r="J152" i="9"/>
  <c r="K151" i="9"/>
  <c r="J151" i="9"/>
  <c r="K150" i="9"/>
  <c r="J150" i="9"/>
  <c r="K149" i="9"/>
  <c r="J149" i="9"/>
  <c r="K148" i="9"/>
  <c r="J148" i="9"/>
  <c r="K147" i="9"/>
  <c r="J147" i="9"/>
  <c r="K146" i="9"/>
  <c r="J146" i="9"/>
  <c r="K145" i="9"/>
  <c r="J145" i="9"/>
  <c r="K144" i="9"/>
  <c r="J144" i="9"/>
  <c r="K143" i="9"/>
  <c r="J143" i="9"/>
  <c r="K142" i="9"/>
  <c r="J142" i="9"/>
  <c r="K141" i="9"/>
  <c r="J141" i="9"/>
  <c r="K140" i="9"/>
  <c r="J140" i="9"/>
  <c r="K139" i="9"/>
  <c r="J139" i="9"/>
  <c r="K138" i="9"/>
  <c r="J138" i="9"/>
  <c r="K137" i="9"/>
  <c r="J137" i="9"/>
  <c r="K136" i="9"/>
  <c r="J136" i="9"/>
  <c r="K135" i="9"/>
  <c r="J135" i="9"/>
  <c r="K134" i="9"/>
  <c r="J134" i="9"/>
  <c r="K133" i="9"/>
  <c r="J133" i="9"/>
  <c r="K132" i="9"/>
  <c r="J132" i="9"/>
  <c r="K131" i="9"/>
  <c r="J131" i="9"/>
  <c r="K130" i="9"/>
  <c r="J130" i="9"/>
  <c r="K129" i="9"/>
  <c r="J129" i="9"/>
  <c r="K128" i="9"/>
  <c r="J128" i="9"/>
  <c r="K127" i="9"/>
  <c r="J127" i="9"/>
  <c r="K126" i="9"/>
  <c r="J126" i="9"/>
  <c r="K125" i="9"/>
  <c r="J125" i="9"/>
  <c r="K124" i="9"/>
  <c r="J124" i="9"/>
  <c r="K123" i="9"/>
  <c r="J123" i="9"/>
  <c r="K122" i="9"/>
  <c r="J122" i="9"/>
  <c r="K121" i="9"/>
  <c r="J121" i="9"/>
  <c r="K120" i="9"/>
  <c r="J120" i="9"/>
  <c r="K119" i="9"/>
  <c r="J119" i="9"/>
  <c r="K118" i="9"/>
  <c r="J118" i="9"/>
  <c r="K117" i="9"/>
  <c r="J117" i="9"/>
  <c r="K116" i="9"/>
  <c r="J116" i="9"/>
  <c r="K115" i="9"/>
  <c r="J115" i="9"/>
  <c r="K114" i="9"/>
  <c r="J114" i="9"/>
  <c r="K113" i="9"/>
  <c r="J113" i="9"/>
  <c r="K112" i="9"/>
  <c r="J112" i="9"/>
  <c r="K111" i="9"/>
  <c r="J111" i="9"/>
  <c r="K110" i="9"/>
  <c r="J110" i="9"/>
  <c r="K109" i="9"/>
  <c r="J109" i="9"/>
  <c r="K108" i="9"/>
  <c r="J108" i="9"/>
  <c r="K107" i="9"/>
  <c r="J107" i="9"/>
  <c r="K106" i="9"/>
  <c r="J106" i="9"/>
  <c r="K105" i="9"/>
  <c r="J105" i="9"/>
  <c r="K104" i="9"/>
  <c r="J104" i="9"/>
  <c r="K103" i="9"/>
  <c r="J103" i="9"/>
  <c r="K102" i="9"/>
  <c r="J102" i="9"/>
  <c r="K101" i="9"/>
  <c r="J101" i="9"/>
  <c r="K100" i="9"/>
  <c r="J100" i="9"/>
  <c r="K99" i="9"/>
  <c r="J99" i="9"/>
  <c r="K98" i="9"/>
  <c r="J98" i="9"/>
  <c r="K97" i="9"/>
  <c r="J97" i="9"/>
  <c r="K96" i="9"/>
  <c r="J96" i="9"/>
  <c r="K95" i="9"/>
  <c r="J95" i="9"/>
  <c r="K94" i="9"/>
  <c r="J94" i="9"/>
  <c r="K93" i="9"/>
  <c r="J93" i="9"/>
  <c r="K92" i="9"/>
  <c r="J92" i="9"/>
  <c r="K91" i="9"/>
  <c r="J91" i="9"/>
  <c r="M24" i="9" s="1"/>
  <c r="K90" i="9"/>
  <c r="J90" i="9"/>
  <c r="K89" i="9"/>
  <c r="J89" i="9"/>
  <c r="K88" i="9"/>
  <c r="J88" i="9"/>
  <c r="K87" i="9"/>
  <c r="J87" i="9"/>
  <c r="K86" i="9"/>
  <c r="J86" i="9"/>
  <c r="K85" i="9"/>
  <c r="J85" i="9"/>
  <c r="K84" i="9"/>
  <c r="J84" i="9"/>
  <c r="K83" i="9"/>
  <c r="J83" i="9"/>
  <c r="K82" i="9"/>
  <c r="J82" i="9"/>
  <c r="K81" i="9"/>
  <c r="J81" i="9"/>
  <c r="K80" i="9"/>
  <c r="J80" i="9"/>
  <c r="K79" i="9"/>
  <c r="J79" i="9"/>
  <c r="K78" i="9"/>
  <c r="J78" i="9"/>
  <c r="K77" i="9"/>
  <c r="J77" i="9"/>
  <c r="K76" i="9"/>
  <c r="J76" i="9"/>
  <c r="K75" i="9"/>
  <c r="J75" i="9"/>
  <c r="K74" i="9"/>
  <c r="J74" i="9"/>
  <c r="K73" i="9"/>
  <c r="J73" i="9"/>
  <c r="K72" i="9"/>
  <c r="J72" i="9"/>
  <c r="K71" i="9"/>
  <c r="J71" i="9"/>
  <c r="K70" i="9"/>
  <c r="J70" i="9"/>
  <c r="K69" i="9"/>
  <c r="J69" i="9"/>
  <c r="K68" i="9"/>
  <c r="J68" i="9"/>
  <c r="K67" i="9"/>
  <c r="J67" i="9"/>
  <c r="K66" i="9"/>
  <c r="J66" i="9"/>
  <c r="K65" i="9"/>
  <c r="J65" i="9"/>
  <c r="K64" i="9"/>
  <c r="J64" i="9"/>
  <c r="K63" i="9"/>
  <c r="J63" i="9"/>
  <c r="K62" i="9"/>
  <c r="J62" i="9"/>
  <c r="K61" i="9"/>
  <c r="J61" i="9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K48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K32" i="9"/>
  <c r="J32" i="9"/>
  <c r="K31" i="9"/>
  <c r="J31" i="9"/>
  <c r="M20" i="9" s="1"/>
  <c r="K30" i="9"/>
  <c r="J30" i="9"/>
  <c r="K29" i="9"/>
  <c r="J29" i="9"/>
  <c r="K28" i="9"/>
  <c r="J28" i="9"/>
  <c r="K27" i="9"/>
  <c r="J27" i="9"/>
  <c r="G27" i="9"/>
  <c r="E27" i="9"/>
  <c r="K26" i="9"/>
  <c r="J26" i="9"/>
  <c r="G26" i="9"/>
  <c r="E26" i="9"/>
  <c r="K25" i="9"/>
  <c r="J25" i="9"/>
  <c r="K24" i="9"/>
  <c r="J24" i="9"/>
  <c r="K23" i="9"/>
  <c r="J23" i="9"/>
  <c r="K22" i="9"/>
  <c r="J22" i="9"/>
  <c r="K21" i="9"/>
  <c r="J21" i="9"/>
  <c r="K20" i="9"/>
  <c r="J20" i="9"/>
  <c r="F20" i="9"/>
  <c r="E20" i="9" s="1"/>
  <c r="K19" i="9"/>
  <c r="J19" i="9"/>
  <c r="K18" i="9"/>
  <c r="J18" i="9"/>
  <c r="K17" i="9"/>
  <c r="J17" i="9"/>
  <c r="K16" i="9"/>
  <c r="J16" i="9"/>
  <c r="K15" i="9"/>
  <c r="J15" i="9"/>
  <c r="F15" i="9"/>
  <c r="E15" i="9"/>
  <c r="M15" i="9" s="1"/>
  <c r="K14" i="9"/>
  <c r="J14" i="9"/>
  <c r="F14" i="9"/>
  <c r="E14" i="9" s="1"/>
  <c r="K13" i="9"/>
  <c r="J13" i="9"/>
  <c r="K12" i="9"/>
  <c r="J12" i="9"/>
  <c r="F12" i="9"/>
  <c r="F18" i="9" s="1"/>
  <c r="E18" i="9" s="1"/>
  <c r="K11" i="9"/>
  <c r="J11" i="9"/>
  <c r="F11" i="9"/>
  <c r="F17" i="9" s="1"/>
  <c r="E17" i="9" s="1"/>
  <c r="K10" i="9"/>
  <c r="J10" i="9"/>
  <c r="F10" i="9"/>
  <c r="E10" i="9" s="1"/>
  <c r="M13" i="9" l="1"/>
  <c r="M14" i="9"/>
  <c r="M10" i="9"/>
  <c r="N11" i="9"/>
  <c r="N10" i="9"/>
  <c r="M19" i="9"/>
  <c r="F21" i="9"/>
  <c r="E21" i="9" s="1"/>
  <c r="M16" i="9"/>
  <c r="E11" i="9"/>
  <c r="N14" i="9" s="1"/>
  <c r="M11" i="9"/>
  <c r="E12" i="9"/>
  <c r="N18" i="9"/>
  <c r="N19" i="9"/>
  <c r="N22" i="9"/>
  <c r="M23" i="9"/>
  <c r="N23" i="9"/>
  <c r="N15" i="9" l="1"/>
  <c r="P11" i="9"/>
  <c r="P10" i="9"/>
  <c r="E24" i="9"/>
  <c r="N16" i="9"/>
  <c r="E23" i="9"/>
  <c r="O11" i="9"/>
  <c r="O10" i="9"/>
  <c r="N13" i="9"/>
  <c r="K410" i="8"/>
  <c r="J410" i="8"/>
  <c r="K409" i="8"/>
  <c r="J409" i="8"/>
  <c r="K408" i="8"/>
  <c r="J408" i="8"/>
  <c r="K407" i="8"/>
  <c r="J407" i="8"/>
  <c r="K406" i="8"/>
  <c r="J406" i="8"/>
  <c r="K405" i="8"/>
  <c r="J405" i="8"/>
  <c r="K404" i="8"/>
  <c r="J404" i="8"/>
  <c r="K403" i="8"/>
  <c r="J403" i="8"/>
  <c r="K402" i="8"/>
  <c r="J402" i="8"/>
  <c r="K401" i="8"/>
  <c r="J401" i="8"/>
  <c r="K400" i="8"/>
  <c r="J400" i="8"/>
  <c r="K399" i="8"/>
  <c r="J399" i="8"/>
  <c r="K398" i="8"/>
  <c r="J398" i="8"/>
  <c r="K397" i="8"/>
  <c r="J397" i="8"/>
  <c r="K396" i="8"/>
  <c r="J396" i="8"/>
  <c r="K395" i="8"/>
  <c r="J395" i="8"/>
  <c r="K394" i="8"/>
  <c r="J394" i="8"/>
  <c r="K393" i="8"/>
  <c r="J393" i="8"/>
  <c r="K392" i="8"/>
  <c r="J392" i="8"/>
  <c r="K391" i="8"/>
  <c r="J391" i="8"/>
  <c r="K390" i="8"/>
  <c r="J390" i="8"/>
  <c r="K389" i="8"/>
  <c r="J389" i="8"/>
  <c r="K388" i="8"/>
  <c r="J388" i="8"/>
  <c r="K387" i="8"/>
  <c r="J387" i="8"/>
  <c r="K386" i="8"/>
  <c r="J386" i="8"/>
  <c r="K385" i="8"/>
  <c r="J385" i="8"/>
  <c r="K384" i="8"/>
  <c r="J384" i="8"/>
  <c r="K383" i="8"/>
  <c r="J383" i="8"/>
  <c r="K382" i="8"/>
  <c r="J382" i="8"/>
  <c r="K381" i="8"/>
  <c r="J381" i="8"/>
  <c r="K380" i="8"/>
  <c r="J380" i="8"/>
  <c r="K379" i="8"/>
  <c r="J379" i="8"/>
  <c r="K378" i="8"/>
  <c r="J378" i="8"/>
  <c r="K377" i="8"/>
  <c r="J377" i="8"/>
  <c r="K376" i="8"/>
  <c r="J376" i="8"/>
  <c r="K375" i="8"/>
  <c r="J375" i="8"/>
  <c r="K374" i="8"/>
  <c r="J374" i="8"/>
  <c r="K373" i="8"/>
  <c r="J373" i="8"/>
  <c r="K372" i="8"/>
  <c r="J372" i="8"/>
  <c r="K371" i="8"/>
  <c r="J371" i="8"/>
  <c r="K370" i="8"/>
  <c r="J370" i="8"/>
  <c r="K369" i="8"/>
  <c r="J369" i="8"/>
  <c r="K368" i="8"/>
  <c r="J368" i="8"/>
  <c r="K367" i="8"/>
  <c r="J367" i="8"/>
  <c r="K366" i="8"/>
  <c r="J366" i="8"/>
  <c r="K365" i="8"/>
  <c r="J365" i="8"/>
  <c r="K364" i="8"/>
  <c r="J364" i="8"/>
  <c r="K363" i="8"/>
  <c r="J363" i="8"/>
  <c r="K362" i="8"/>
  <c r="J362" i="8"/>
  <c r="K361" i="8"/>
  <c r="J361" i="8"/>
  <c r="K360" i="8"/>
  <c r="J360" i="8"/>
  <c r="K359" i="8"/>
  <c r="J359" i="8"/>
  <c r="K358" i="8"/>
  <c r="J358" i="8"/>
  <c r="K357" i="8"/>
  <c r="J357" i="8"/>
  <c r="K356" i="8"/>
  <c r="J356" i="8"/>
  <c r="K355" i="8"/>
  <c r="J355" i="8"/>
  <c r="K354" i="8"/>
  <c r="J354" i="8"/>
  <c r="K353" i="8"/>
  <c r="J353" i="8"/>
  <c r="K352" i="8"/>
  <c r="J352" i="8"/>
  <c r="K351" i="8"/>
  <c r="J351" i="8"/>
  <c r="K350" i="8"/>
  <c r="J350" i="8"/>
  <c r="K349" i="8"/>
  <c r="J349" i="8"/>
  <c r="K348" i="8"/>
  <c r="J348" i="8"/>
  <c r="K347" i="8"/>
  <c r="J347" i="8"/>
  <c r="K346" i="8"/>
  <c r="J346" i="8"/>
  <c r="K345" i="8"/>
  <c r="J345" i="8"/>
  <c r="K344" i="8"/>
  <c r="J344" i="8"/>
  <c r="K343" i="8"/>
  <c r="J343" i="8"/>
  <c r="K342" i="8"/>
  <c r="J342" i="8"/>
  <c r="K341" i="8"/>
  <c r="J341" i="8"/>
  <c r="K340" i="8"/>
  <c r="J340" i="8"/>
  <c r="K339" i="8"/>
  <c r="J339" i="8"/>
  <c r="K338" i="8"/>
  <c r="J338" i="8"/>
  <c r="K337" i="8"/>
  <c r="J337" i="8"/>
  <c r="K336" i="8"/>
  <c r="J336" i="8"/>
  <c r="K335" i="8"/>
  <c r="J335" i="8"/>
  <c r="K334" i="8"/>
  <c r="J334" i="8"/>
  <c r="K333" i="8"/>
  <c r="J333" i="8"/>
  <c r="K332" i="8"/>
  <c r="J332" i="8"/>
  <c r="K331" i="8"/>
  <c r="J331" i="8"/>
  <c r="K330" i="8"/>
  <c r="J330" i="8"/>
  <c r="K329" i="8"/>
  <c r="J329" i="8"/>
  <c r="K328" i="8"/>
  <c r="J328" i="8"/>
  <c r="K327" i="8"/>
  <c r="J327" i="8"/>
  <c r="K326" i="8"/>
  <c r="J326" i="8"/>
  <c r="K325" i="8"/>
  <c r="J325" i="8"/>
  <c r="K324" i="8"/>
  <c r="J324" i="8"/>
  <c r="K323" i="8"/>
  <c r="J323" i="8"/>
  <c r="K322" i="8"/>
  <c r="J322" i="8"/>
  <c r="K321" i="8"/>
  <c r="J321" i="8"/>
  <c r="K320" i="8"/>
  <c r="J320" i="8"/>
  <c r="K319" i="8"/>
  <c r="J319" i="8"/>
  <c r="K318" i="8"/>
  <c r="J318" i="8"/>
  <c r="K317" i="8"/>
  <c r="J317" i="8"/>
  <c r="K316" i="8"/>
  <c r="J316" i="8"/>
  <c r="K315" i="8"/>
  <c r="J315" i="8"/>
  <c r="K314" i="8"/>
  <c r="J314" i="8"/>
  <c r="K313" i="8"/>
  <c r="J313" i="8"/>
  <c r="K312" i="8"/>
  <c r="J312" i="8"/>
  <c r="K311" i="8"/>
  <c r="J311" i="8"/>
  <c r="K310" i="8"/>
  <c r="J310" i="8"/>
  <c r="K309" i="8"/>
  <c r="J309" i="8"/>
  <c r="K308" i="8"/>
  <c r="J308" i="8"/>
  <c r="K307" i="8"/>
  <c r="J307" i="8"/>
  <c r="K306" i="8"/>
  <c r="J306" i="8"/>
  <c r="K305" i="8"/>
  <c r="J305" i="8"/>
  <c r="K304" i="8"/>
  <c r="J304" i="8"/>
  <c r="K303" i="8"/>
  <c r="J303" i="8"/>
  <c r="K302" i="8"/>
  <c r="J302" i="8"/>
  <c r="K301" i="8"/>
  <c r="J301" i="8"/>
  <c r="K300" i="8"/>
  <c r="J300" i="8"/>
  <c r="K299" i="8"/>
  <c r="J299" i="8"/>
  <c r="K298" i="8"/>
  <c r="J298" i="8"/>
  <c r="K297" i="8"/>
  <c r="J297" i="8"/>
  <c r="K296" i="8"/>
  <c r="J296" i="8"/>
  <c r="K295" i="8"/>
  <c r="J295" i="8"/>
  <c r="K294" i="8"/>
  <c r="J294" i="8"/>
  <c r="K293" i="8"/>
  <c r="J293" i="8"/>
  <c r="K292" i="8"/>
  <c r="J292" i="8"/>
  <c r="K291" i="8"/>
  <c r="J291" i="8"/>
  <c r="K290" i="8"/>
  <c r="J290" i="8"/>
  <c r="K289" i="8"/>
  <c r="J289" i="8"/>
  <c r="K288" i="8"/>
  <c r="J288" i="8"/>
  <c r="K287" i="8"/>
  <c r="J287" i="8"/>
  <c r="K286" i="8"/>
  <c r="J286" i="8"/>
  <c r="K285" i="8"/>
  <c r="J285" i="8"/>
  <c r="K284" i="8"/>
  <c r="J284" i="8"/>
  <c r="K283" i="8"/>
  <c r="J283" i="8"/>
  <c r="K282" i="8"/>
  <c r="J282" i="8"/>
  <c r="K281" i="8"/>
  <c r="J281" i="8"/>
  <c r="K280" i="8"/>
  <c r="J280" i="8"/>
  <c r="K279" i="8"/>
  <c r="J279" i="8"/>
  <c r="K278" i="8"/>
  <c r="J278" i="8"/>
  <c r="K277" i="8"/>
  <c r="J277" i="8"/>
  <c r="K276" i="8"/>
  <c r="J276" i="8"/>
  <c r="K275" i="8"/>
  <c r="J275" i="8"/>
  <c r="K274" i="8"/>
  <c r="J274" i="8"/>
  <c r="K273" i="8"/>
  <c r="J273" i="8"/>
  <c r="K272" i="8"/>
  <c r="J272" i="8"/>
  <c r="K271" i="8"/>
  <c r="J271" i="8"/>
  <c r="K270" i="8"/>
  <c r="J270" i="8"/>
  <c r="K269" i="8"/>
  <c r="J269" i="8"/>
  <c r="K268" i="8"/>
  <c r="J268" i="8"/>
  <c r="K267" i="8"/>
  <c r="J267" i="8"/>
  <c r="K266" i="8"/>
  <c r="J266" i="8"/>
  <c r="K265" i="8"/>
  <c r="J265" i="8"/>
  <c r="K264" i="8"/>
  <c r="J264" i="8"/>
  <c r="K263" i="8"/>
  <c r="J263" i="8"/>
  <c r="K262" i="8"/>
  <c r="J262" i="8"/>
  <c r="K261" i="8"/>
  <c r="J261" i="8"/>
  <c r="K260" i="8"/>
  <c r="J260" i="8"/>
  <c r="K259" i="8"/>
  <c r="J259" i="8"/>
  <c r="K258" i="8"/>
  <c r="J258" i="8"/>
  <c r="K257" i="8"/>
  <c r="J257" i="8"/>
  <c r="K256" i="8"/>
  <c r="J256" i="8"/>
  <c r="K255" i="8"/>
  <c r="J255" i="8"/>
  <c r="K254" i="8"/>
  <c r="J254" i="8"/>
  <c r="K253" i="8"/>
  <c r="J253" i="8"/>
  <c r="K252" i="8"/>
  <c r="J252" i="8"/>
  <c r="K251" i="8"/>
  <c r="J251" i="8"/>
  <c r="K250" i="8"/>
  <c r="J250" i="8"/>
  <c r="K249" i="8"/>
  <c r="J249" i="8"/>
  <c r="K248" i="8"/>
  <c r="J248" i="8"/>
  <c r="K247" i="8"/>
  <c r="J247" i="8"/>
  <c r="K246" i="8"/>
  <c r="J246" i="8"/>
  <c r="K245" i="8"/>
  <c r="J245" i="8"/>
  <c r="K244" i="8"/>
  <c r="J244" i="8"/>
  <c r="K243" i="8"/>
  <c r="J243" i="8"/>
  <c r="K242" i="8"/>
  <c r="J242" i="8"/>
  <c r="K241" i="8"/>
  <c r="J241" i="8"/>
  <c r="K240" i="8"/>
  <c r="J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K231" i="8"/>
  <c r="J231" i="8"/>
  <c r="K230" i="8"/>
  <c r="J230" i="8"/>
  <c r="K229" i="8"/>
  <c r="J229" i="8"/>
  <c r="K228" i="8"/>
  <c r="J228" i="8"/>
  <c r="K227" i="8"/>
  <c r="J227" i="8"/>
  <c r="K226" i="8"/>
  <c r="J226" i="8"/>
  <c r="K225" i="8"/>
  <c r="J225" i="8"/>
  <c r="K224" i="8"/>
  <c r="J224" i="8"/>
  <c r="K223" i="8"/>
  <c r="J223" i="8"/>
  <c r="K222" i="8"/>
  <c r="J222" i="8"/>
  <c r="K221" i="8"/>
  <c r="J221" i="8"/>
  <c r="K220" i="8"/>
  <c r="J220" i="8"/>
  <c r="K219" i="8"/>
  <c r="J219" i="8"/>
  <c r="K218" i="8"/>
  <c r="J218" i="8"/>
  <c r="K217" i="8"/>
  <c r="J217" i="8"/>
  <c r="K216" i="8"/>
  <c r="J216" i="8"/>
  <c r="K215" i="8"/>
  <c r="J215" i="8"/>
  <c r="K214" i="8"/>
  <c r="J214" i="8"/>
  <c r="K213" i="8"/>
  <c r="J213" i="8"/>
  <c r="K212" i="8"/>
  <c r="J212" i="8"/>
  <c r="K211" i="8"/>
  <c r="J211" i="8"/>
  <c r="K210" i="8"/>
  <c r="J210" i="8"/>
  <c r="K209" i="8"/>
  <c r="J209" i="8"/>
  <c r="K208" i="8"/>
  <c r="J208" i="8"/>
  <c r="K207" i="8"/>
  <c r="J207" i="8"/>
  <c r="K206" i="8"/>
  <c r="J206" i="8"/>
  <c r="K205" i="8"/>
  <c r="J205" i="8"/>
  <c r="K204" i="8"/>
  <c r="J204" i="8"/>
  <c r="K203" i="8"/>
  <c r="J203" i="8"/>
  <c r="K202" i="8"/>
  <c r="J202" i="8"/>
  <c r="K201" i="8"/>
  <c r="J201" i="8"/>
  <c r="K200" i="8"/>
  <c r="J200" i="8"/>
  <c r="K199" i="8"/>
  <c r="J199" i="8"/>
  <c r="K198" i="8"/>
  <c r="J198" i="8"/>
  <c r="K197" i="8"/>
  <c r="J197" i="8"/>
  <c r="K196" i="8"/>
  <c r="J196" i="8"/>
  <c r="K195" i="8"/>
  <c r="J195" i="8"/>
  <c r="K194" i="8"/>
  <c r="J194" i="8"/>
  <c r="K193" i="8"/>
  <c r="J193" i="8"/>
  <c r="K192" i="8"/>
  <c r="J192" i="8"/>
  <c r="K191" i="8"/>
  <c r="J191" i="8"/>
  <c r="K190" i="8"/>
  <c r="J190" i="8"/>
  <c r="K189" i="8"/>
  <c r="J189" i="8"/>
  <c r="K188" i="8"/>
  <c r="J188" i="8"/>
  <c r="K187" i="8"/>
  <c r="J187" i="8"/>
  <c r="K186" i="8"/>
  <c r="J186" i="8"/>
  <c r="K185" i="8"/>
  <c r="J185" i="8"/>
  <c r="K184" i="8"/>
  <c r="J184" i="8"/>
  <c r="K183" i="8"/>
  <c r="J183" i="8"/>
  <c r="K182" i="8"/>
  <c r="J182" i="8"/>
  <c r="K181" i="8"/>
  <c r="J181" i="8"/>
  <c r="K180" i="8"/>
  <c r="J180" i="8"/>
  <c r="K179" i="8"/>
  <c r="J179" i="8"/>
  <c r="K178" i="8"/>
  <c r="J178" i="8"/>
  <c r="K177" i="8"/>
  <c r="J177" i="8"/>
  <c r="K176" i="8"/>
  <c r="J176" i="8"/>
  <c r="K175" i="8"/>
  <c r="J175" i="8"/>
  <c r="K174" i="8"/>
  <c r="J174" i="8"/>
  <c r="K173" i="8"/>
  <c r="J173" i="8"/>
  <c r="K172" i="8"/>
  <c r="J172" i="8"/>
  <c r="K171" i="8"/>
  <c r="J171" i="8"/>
  <c r="K170" i="8"/>
  <c r="J170" i="8"/>
  <c r="K169" i="8"/>
  <c r="J169" i="8"/>
  <c r="K168" i="8"/>
  <c r="J168" i="8"/>
  <c r="K167" i="8"/>
  <c r="J167" i="8"/>
  <c r="K166" i="8"/>
  <c r="J166" i="8"/>
  <c r="K165" i="8"/>
  <c r="J165" i="8"/>
  <c r="K164" i="8"/>
  <c r="J164" i="8"/>
  <c r="K163" i="8"/>
  <c r="J163" i="8"/>
  <c r="K162" i="8"/>
  <c r="J162" i="8"/>
  <c r="K161" i="8"/>
  <c r="J161" i="8"/>
  <c r="K160" i="8"/>
  <c r="J160" i="8"/>
  <c r="K159" i="8"/>
  <c r="J159" i="8"/>
  <c r="K158" i="8"/>
  <c r="J158" i="8"/>
  <c r="K157" i="8"/>
  <c r="J157" i="8"/>
  <c r="K156" i="8"/>
  <c r="J156" i="8"/>
  <c r="K155" i="8"/>
  <c r="J155" i="8"/>
  <c r="K154" i="8"/>
  <c r="J154" i="8"/>
  <c r="K153" i="8"/>
  <c r="J153" i="8"/>
  <c r="K152" i="8"/>
  <c r="J152" i="8"/>
  <c r="K151" i="8"/>
  <c r="J151" i="8"/>
  <c r="K150" i="8"/>
  <c r="J150" i="8"/>
  <c r="K149" i="8"/>
  <c r="J149" i="8"/>
  <c r="K148" i="8"/>
  <c r="J148" i="8"/>
  <c r="K147" i="8"/>
  <c r="J147" i="8"/>
  <c r="K146" i="8"/>
  <c r="J146" i="8"/>
  <c r="K145" i="8"/>
  <c r="J145" i="8"/>
  <c r="K144" i="8"/>
  <c r="J144" i="8"/>
  <c r="K143" i="8"/>
  <c r="J143" i="8"/>
  <c r="K142" i="8"/>
  <c r="J142" i="8"/>
  <c r="K141" i="8"/>
  <c r="J141" i="8"/>
  <c r="K140" i="8"/>
  <c r="J140" i="8"/>
  <c r="K139" i="8"/>
  <c r="J139" i="8"/>
  <c r="K138" i="8"/>
  <c r="J138" i="8"/>
  <c r="K137" i="8"/>
  <c r="J137" i="8"/>
  <c r="K136" i="8"/>
  <c r="J136" i="8"/>
  <c r="K135" i="8"/>
  <c r="J135" i="8"/>
  <c r="K134" i="8"/>
  <c r="J134" i="8"/>
  <c r="K133" i="8"/>
  <c r="J133" i="8"/>
  <c r="K132" i="8"/>
  <c r="J132" i="8"/>
  <c r="K131" i="8"/>
  <c r="J131" i="8"/>
  <c r="K130" i="8"/>
  <c r="J130" i="8"/>
  <c r="K129" i="8"/>
  <c r="J129" i="8"/>
  <c r="K128" i="8"/>
  <c r="J128" i="8"/>
  <c r="K127" i="8"/>
  <c r="J127" i="8"/>
  <c r="K126" i="8"/>
  <c r="J126" i="8"/>
  <c r="K125" i="8"/>
  <c r="J125" i="8"/>
  <c r="K124" i="8"/>
  <c r="J124" i="8"/>
  <c r="K123" i="8"/>
  <c r="J123" i="8"/>
  <c r="K122" i="8"/>
  <c r="J122" i="8"/>
  <c r="K121" i="8"/>
  <c r="J121" i="8"/>
  <c r="K120" i="8"/>
  <c r="J120" i="8"/>
  <c r="K119" i="8"/>
  <c r="J119" i="8"/>
  <c r="K118" i="8"/>
  <c r="J118" i="8"/>
  <c r="K117" i="8"/>
  <c r="N23" i="8" s="1"/>
  <c r="J117" i="8"/>
  <c r="K116" i="8"/>
  <c r="J116" i="8"/>
  <c r="K115" i="8"/>
  <c r="J115" i="8"/>
  <c r="K114" i="8"/>
  <c r="J114" i="8"/>
  <c r="K113" i="8"/>
  <c r="J113" i="8"/>
  <c r="K112" i="8"/>
  <c r="J112" i="8"/>
  <c r="K111" i="8"/>
  <c r="J111" i="8"/>
  <c r="K110" i="8"/>
  <c r="J110" i="8"/>
  <c r="K109" i="8"/>
  <c r="J109" i="8"/>
  <c r="K108" i="8"/>
  <c r="J108" i="8"/>
  <c r="K107" i="8"/>
  <c r="J107" i="8"/>
  <c r="K106" i="8"/>
  <c r="J106" i="8"/>
  <c r="K105" i="8"/>
  <c r="J105" i="8"/>
  <c r="K104" i="8"/>
  <c r="J104" i="8"/>
  <c r="K103" i="8"/>
  <c r="J103" i="8"/>
  <c r="K102" i="8"/>
  <c r="J102" i="8"/>
  <c r="K101" i="8"/>
  <c r="J101" i="8"/>
  <c r="K100" i="8"/>
  <c r="J100" i="8"/>
  <c r="K99" i="8"/>
  <c r="J99" i="8"/>
  <c r="K98" i="8"/>
  <c r="J98" i="8"/>
  <c r="K97" i="8"/>
  <c r="J97" i="8"/>
  <c r="K96" i="8"/>
  <c r="J96" i="8"/>
  <c r="K95" i="8"/>
  <c r="J95" i="8"/>
  <c r="K94" i="8"/>
  <c r="J94" i="8"/>
  <c r="K93" i="8"/>
  <c r="J93" i="8"/>
  <c r="K92" i="8"/>
  <c r="J92" i="8"/>
  <c r="K91" i="8"/>
  <c r="J91" i="8"/>
  <c r="K90" i="8"/>
  <c r="J90" i="8"/>
  <c r="K89" i="8"/>
  <c r="J89" i="8"/>
  <c r="K88" i="8"/>
  <c r="J88" i="8"/>
  <c r="K87" i="8"/>
  <c r="J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80" i="8"/>
  <c r="K79" i="8"/>
  <c r="J79" i="8"/>
  <c r="K78" i="8"/>
  <c r="J78" i="8"/>
  <c r="K77" i="8"/>
  <c r="J77" i="8"/>
  <c r="K76" i="8"/>
  <c r="J76" i="8"/>
  <c r="K75" i="8"/>
  <c r="J75" i="8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K66" i="8"/>
  <c r="J66" i="8"/>
  <c r="K65" i="8"/>
  <c r="J65" i="8"/>
  <c r="K64" i="8"/>
  <c r="J64" i="8"/>
  <c r="K63" i="8"/>
  <c r="J63" i="8"/>
  <c r="K62" i="8"/>
  <c r="J62" i="8"/>
  <c r="K61" i="8"/>
  <c r="J61" i="8"/>
  <c r="K60" i="8"/>
  <c r="J60" i="8"/>
  <c r="K59" i="8"/>
  <c r="J59" i="8"/>
  <c r="K58" i="8"/>
  <c r="J58" i="8"/>
  <c r="K57" i="8"/>
  <c r="J57" i="8"/>
  <c r="K56" i="8"/>
  <c r="J56" i="8"/>
  <c r="K55" i="8"/>
  <c r="J55" i="8"/>
  <c r="K54" i="8"/>
  <c r="J54" i="8"/>
  <c r="K53" i="8"/>
  <c r="J53" i="8"/>
  <c r="K52" i="8"/>
  <c r="J52" i="8"/>
  <c r="K51" i="8"/>
  <c r="J51" i="8"/>
  <c r="K50" i="8"/>
  <c r="J50" i="8"/>
  <c r="K49" i="8"/>
  <c r="J49" i="8"/>
  <c r="K48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K30" i="8"/>
  <c r="J30" i="8"/>
  <c r="K29" i="8"/>
  <c r="J29" i="8"/>
  <c r="K28" i="8"/>
  <c r="J28" i="8"/>
  <c r="K27" i="8"/>
  <c r="J27" i="8"/>
  <c r="G27" i="8"/>
  <c r="E27" i="8"/>
  <c r="K26" i="8"/>
  <c r="J26" i="8"/>
  <c r="G26" i="8"/>
  <c r="E26" i="8"/>
  <c r="K25" i="8"/>
  <c r="J25" i="8"/>
  <c r="M24" i="8"/>
  <c r="K24" i="8"/>
  <c r="J24" i="8"/>
  <c r="M23" i="8"/>
  <c r="K23" i="8"/>
  <c r="J23" i="8"/>
  <c r="K22" i="8"/>
  <c r="J22" i="8"/>
  <c r="K21" i="8"/>
  <c r="J21" i="8"/>
  <c r="F21" i="8"/>
  <c r="E21" i="8" s="1"/>
  <c r="M20" i="8"/>
  <c r="K20" i="8"/>
  <c r="J20" i="8"/>
  <c r="F20" i="8"/>
  <c r="E20" i="8"/>
  <c r="N19" i="8"/>
  <c r="M19" i="8"/>
  <c r="K19" i="8"/>
  <c r="J19" i="8"/>
  <c r="N18" i="8"/>
  <c r="K18" i="8"/>
  <c r="J18" i="8"/>
  <c r="K17" i="8"/>
  <c r="J17" i="8"/>
  <c r="K16" i="8"/>
  <c r="J16" i="8"/>
  <c r="K15" i="8"/>
  <c r="J15" i="8"/>
  <c r="F15" i="8"/>
  <c r="E15" i="8" s="1"/>
  <c r="K14" i="8"/>
  <c r="J14" i="8"/>
  <c r="F14" i="8"/>
  <c r="E14" i="8" s="1"/>
  <c r="K13" i="8"/>
  <c r="J13" i="8"/>
  <c r="K12" i="8"/>
  <c r="J12" i="8"/>
  <c r="F12" i="8"/>
  <c r="F18" i="8" s="1"/>
  <c r="E18" i="8" s="1"/>
  <c r="K11" i="8"/>
  <c r="J11" i="8"/>
  <c r="F11" i="8"/>
  <c r="F17" i="8" s="1"/>
  <c r="E17" i="8" s="1"/>
  <c r="K10" i="8"/>
  <c r="J10" i="8"/>
  <c r="F10" i="8"/>
  <c r="E10" i="8" s="1"/>
  <c r="K410" i="7"/>
  <c r="J410" i="7"/>
  <c r="K409" i="7"/>
  <c r="J409" i="7"/>
  <c r="K408" i="7"/>
  <c r="J408" i="7"/>
  <c r="K407" i="7"/>
  <c r="J407" i="7"/>
  <c r="K406" i="7"/>
  <c r="J406" i="7"/>
  <c r="K405" i="7"/>
  <c r="J405" i="7"/>
  <c r="K404" i="7"/>
  <c r="J404" i="7"/>
  <c r="K403" i="7"/>
  <c r="J403" i="7"/>
  <c r="K402" i="7"/>
  <c r="J402" i="7"/>
  <c r="K401" i="7"/>
  <c r="J401" i="7"/>
  <c r="K400" i="7"/>
  <c r="J400" i="7"/>
  <c r="K399" i="7"/>
  <c r="J399" i="7"/>
  <c r="K398" i="7"/>
  <c r="J398" i="7"/>
  <c r="K397" i="7"/>
  <c r="J397" i="7"/>
  <c r="K396" i="7"/>
  <c r="J396" i="7"/>
  <c r="K395" i="7"/>
  <c r="J395" i="7"/>
  <c r="K394" i="7"/>
  <c r="J394" i="7"/>
  <c r="K393" i="7"/>
  <c r="J393" i="7"/>
  <c r="K392" i="7"/>
  <c r="J392" i="7"/>
  <c r="K391" i="7"/>
  <c r="J391" i="7"/>
  <c r="K390" i="7"/>
  <c r="J390" i="7"/>
  <c r="K389" i="7"/>
  <c r="J389" i="7"/>
  <c r="K388" i="7"/>
  <c r="J388" i="7"/>
  <c r="K387" i="7"/>
  <c r="J387" i="7"/>
  <c r="K386" i="7"/>
  <c r="J386" i="7"/>
  <c r="K385" i="7"/>
  <c r="J385" i="7"/>
  <c r="K384" i="7"/>
  <c r="J384" i="7"/>
  <c r="K383" i="7"/>
  <c r="J383" i="7"/>
  <c r="K382" i="7"/>
  <c r="J382" i="7"/>
  <c r="K381" i="7"/>
  <c r="J381" i="7"/>
  <c r="K380" i="7"/>
  <c r="J380" i="7"/>
  <c r="K379" i="7"/>
  <c r="J379" i="7"/>
  <c r="K378" i="7"/>
  <c r="J378" i="7"/>
  <c r="K377" i="7"/>
  <c r="J377" i="7"/>
  <c r="K376" i="7"/>
  <c r="J376" i="7"/>
  <c r="K375" i="7"/>
  <c r="J375" i="7"/>
  <c r="K374" i="7"/>
  <c r="J374" i="7"/>
  <c r="K373" i="7"/>
  <c r="J373" i="7"/>
  <c r="K372" i="7"/>
  <c r="J372" i="7"/>
  <c r="K371" i="7"/>
  <c r="J371" i="7"/>
  <c r="K370" i="7"/>
  <c r="J370" i="7"/>
  <c r="K369" i="7"/>
  <c r="J369" i="7"/>
  <c r="K368" i="7"/>
  <c r="J368" i="7"/>
  <c r="K367" i="7"/>
  <c r="J367" i="7"/>
  <c r="K366" i="7"/>
  <c r="J366" i="7"/>
  <c r="K365" i="7"/>
  <c r="J365" i="7"/>
  <c r="K364" i="7"/>
  <c r="J364" i="7"/>
  <c r="K363" i="7"/>
  <c r="J363" i="7"/>
  <c r="K362" i="7"/>
  <c r="J362" i="7"/>
  <c r="K361" i="7"/>
  <c r="J361" i="7"/>
  <c r="K360" i="7"/>
  <c r="J360" i="7"/>
  <c r="K359" i="7"/>
  <c r="J359" i="7"/>
  <c r="K358" i="7"/>
  <c r="J358" i="7"/>
  <c r="K357" i="7"/>
  <c r="J357" i="7"/>
  <c r="K356" i="7"/>
  <c r="J356" i="7"/>
  <c r="K355" i="7"/>
  <c r="J355" i="7"/>
  <c r="K354" i="7"/>
  <c r="J354" i="7"/>
  <c r="K353" i="7"/>
  <c r="J353" i="7"/>
  <c r="K352" i="7"/>
  <c r="J352" i="7"/>
  <c r="K351" i="7"/>
  <c r="J351" i="7"/>
  <c r="K350" i="7"/>
  <c r="J350" i="7"/>
  <c r="K349" i="7"/>
  <c r="J349" i="7"/>
  <c r="K348" i="7"/>
  <c r="J348" i="7"/>
  <c r="K347" i="7"/>
  <c r="J347" i="7"/>
  <c r="K346" i="7"/>
  <c r="J346" i="7"/>
  <c r="K345" i="7"/>
  <c r="J345" i="7"/>
  <c r="K344" i="7"/>
  <c r="J344" i="7"/>
  <c r="K343" i="7"/>
  <c r="J343" i="7"/>
  <c r="K342" i="7"/>
  <c r="J342" i="7"/>
  <c r="K341" i="7"/>
  <c r="J341" i="7"/>
  <c r="K340" i="7"/>
  <c r="J340" i="7"/>
  <c r="K339" i="7"/>
  <c r="J339" i="7"/>
  <c r="K338" i="7"/>
  <c r="J338" i="7"/>
  <c r="K337" i="7"/>
  <c r="J337" i="7"/>
  <c r="K336" i="7"/>
  <c r="J336" i="7"/>
  <c r="K335" i="7"/>
  <c r="J335" i="7"/>
  <c r="K334" i="7"/>
  <c r="J334" i="7"/>
  <c r="K333" i="7"/>
  <c r="J333" i="7"/>
  <c r="K332" i="7"/>
  <c r="J332" i="7"/>
  <c r="K331" i="7"/>
  <c r="J331" i="7"/>
  <c r="K330" i="7"/>
  <c r="J330" i="7"/>
  <c r="K329" i="7"/>
  <c r="J329" i="7"/>
  <c r="K328" i="7"/>
  <c r="J328" i="7"/>
  <c r="K327" i="7"/>
  <c r="J327" i="7"/>
  <c r="K326" i="7"/>
  <c r="J326" i="7"/>
  <c r="K325" i="7"/>
  <c r="J325" i="7"/>
  <c r="K324" i="7"/>
  <c r="J324" i="7"/>
  <c r="K323" i="7"/>
  <c r="J323" i="7"/>
  <c r="K322" i="7"/>
  <c r="J322" i="7"/>
  <c r="K321" i="7"/>
  <c r="J321" i="7"/>
  <c r="K320" i="7"/>
  <c r="J320" i="7"/>
  <c r="K319" i="7"/>
  <c r="J319" i="7"/>
  <c r="K318" i="7"/>
  <c r="J318" i="7"/>
  <c r="K317" i="7"/>
  <c r="J317" i="7"/>
  <c r="K316" i="7"/>
  <c r="J316" i="7"/>
  <c r="K315" i="7"/>
  <c r="J315" i="7"/>
  <c r="K314" i="7"/>
  <c r="J314" i="7"/>
  <c r="K313" i="7"/>
  <c r="J313" i="7"/>
  <c r="K312" i="7"/>
  <c r="J312" i="7"/>
  <c r="K311" i="7"/>
  <c r="J311" i="7"/>
  <c r="K310" i="7"/>
  <c r="J310" i="7"/>
  <c r="K309" i="7"/>
  <c r="J309" i="7"/>
  <c r="K308" i="7"/>
  <c r="J308" i="7"/>
  <c r="K307" i="7"/>
  <c r="J307" i="7"/>
  <c r="K306" i="7"/>
  <c r="J306" i="7"/>
  <c r="K305" i="7"/>
  <c r="J305" i="7"/>
  <c r="K304" i="7"/>
  <c r="J304" i="7"/>
  <c r="K303" i="7"/>
  <c r="J303" i="7"/>
  <c r="K302" i="7"/>
  <c r="J302" i="7"/>
  <c r="K301" i="7"/>
  <c r="J301" i="7"/>
  <c r="K300" i="7"/>
  <c r="J300" i="7"/>
  <c r="K299" i="7"/>
  <c r="J299" i="7"/>
  <c r="K298" i="7"/>
  <c r="J298" i="7"/>
  <c r="K297" i="7"/>
  <c r="J297" i="7"/>
  <c r="K296" i="7"/>
  <c r="J296" i="7"/>
  <c r="K295" i="7"/>
  <c r="J295" i="7"/>
  <c r="K294" i="7"/>
  <c r="J294" i="7"/>
  <c r="K293" i="7"/>
  <c r="J293" i="7"/>
  <c r="K292" i="7"/>
  <c r="J292" i="7"/>
  <c r="K291" i="7"/>
  <c r="J291" i="7"/>
  <c r="K290" i="7"/>
  <c r="J290" i="7"/>
  <c r="K289" i="7"/>
  <c r="J289" i="7"/>
  <c r="K288" i="7"/>
  <c r="J288" i="7"/>
  <c r="K287" i="7"/>
  <c r="J287" i="7"/>
  <c r="K286" i="7"/>
  <c r="J286" i="7"/>
  <c r="K285" i="7"/>
  <c r="J285" i="7"/>
  <c r="K284" i="7"/>
  <c r="J284" i="7"/>
  <c r="K283" i="7"/>
  <c r="J283" i="7"/>
  <c r="K282" i="7"/>
  <c r="J282" i="7"/>
  <c r="K281" i="7"/>
  <c r="J281" i="7"/>
  <c r="K280" i="7"/>
  <c r="J280" i="7"/>
  <c r="K279" i="7"/>
  <c r="J279" i="7"/>
  <c r="K278" i="7"/>
  <c r="J278" i="7"/>
  <c r="K277" i="7"/>
  <c r="J277" i="7"/>
  <c r="K276" i="7"/>
  <c r="J276" i="7"/>
  <c r="K275" i="7"/>
  <c r="J275" i="7"/>
  <c r="K274" i="7"/>
  <c r="J274" i="7"/>
  <c r="K273" i="7"/>
  <c r="J273" i="7"/>
  <c r="K272" i="7"/>
  <c r="J272" i="7"/>
  <c r="K271" i="7"/>
  <c r="J271" i="7"/>
  <c r="K270" i="7"/>
  <c r="J270" i="7"/>
  <c r="K269" i="7"/>
  <c r="J269" i="7"/>
  <c r="K268" i="7"/>
  <c r="J268" i="7"/>
  <c r="K267" i="7"/>
  <c r="J267" i="7"/>
  <c r="K266" i="7"/>
  <c r="J266" i="7"/>
  <c r="K265" i="7"/>
  <c r="J265" i="7"/>
  <c r="K264" i="7"/>
  <c r="J264" i="7"/>
  <c r="K263" i="7"/>
  <c r="J263" i="7"/>
  <c r="K262" i="7"/>
  <c r="J262" i="7"/>
  <c r="K261" i="7"/>
  <c r="J261" i="7"/>
  <c r="K260" i="7"/>
  <c r="J260" i="7"/>
  <c r="K259" i="7"/>
  <c r="J259" i="7"/>
  <c r="K258" i="7"/>
  <c r="J258" i="7"/>
  <c r="K257" i="7"/>
  <c r="J257" i="7"/>
  <c r="K256" i="7"/>
  <c r="J256" i="7"/>
  <c r="K255" i="7"/>
  <c r="J255" i="7"/>
  <c r="K254" i="7"/>
  <c r="J254" i="7"/>
  <c r="K253" i="7"/>
  <c r="J253" i="7"/>
  <c r="K252" i="7"/>
  <c r="J252" i="7"/>
  <c r="K251" i="7"/>
  <c r="J251" i="7"/>
  <c r="K250" i="7"/>
  <c r="J250" i="7"/>
  <c r="K249" i="7"/>
  <c r="J249" i="7"/>
  <c r="K248" i="7"/>
  <c r="J248" i="7"/>
  <c r="K247" i="7"/>
  <c r="J247" i="7"/>
  <c r="K246" i="7"/>
  <c r="J246" i="7"/>
  <c r="K245" i="7"/>
  <c r="J245" i="7"/>
  <c r="K244" i="7"/>
  <c r="J244" i="7"/>
  <c r="K243" i="7"/>
  <c r="J243" i="7"/>
  <c r="K242" i="7"/>
  <c r="J242" i="7"/>
  <c r="K241" i="7"/>
  <c r="J241" i="7"/>
  <c r="K240" i="7"/>
  <c r="J240" i="7"/>
  <c r="K239" i="7"/>
  <c r="J239" i="7"/>
  <c r="K238" i="7"/>
  <c r="J238" i="7"/>
  <c r="K237" i="7"/>
  <c r="J237" i="7"/>
  <c r="K236" i="7"/>
  <c r="J236" i="7"/>
  <c r="K235" i="7"/>
  <c r="J235" i="7"/>
  <c r="K234" i="7"/>
  <c r="J234" i="7"/>
  <c r="K233" i="7"/>
  <c r="J233" i="7"/>
  <c r="K232" i="7"/>
  <c r="J232" i="7"/>
  <c r="K231" i="7"/>
  <c r="J231" i="7"/>
  <c r="K230" i="7"/>
  <c r="J230" i="7"/>
  <c r="K229" i="7"/>
  <c r="J229" i="7"/>
  <c r="K228" i="7"/>
  <c r="J228" i="7"/>
  <c r="K227" i="7"/>
  <c r="J227" i="7"/>
  <c r="K226" i="7"/>
  <c r="J226" i="7"/>
  <c r="K225" i="7"/>
  <c r="J225" i="7"/>
  <c r="K224" i="7"/>
  <c r="J224" i="7"/>
  <c r="K223" i="7"/>
  <c r="J223" i="7"/>
  <c r="K222" i="7"/>
  <c r="J222" i="7"/>
  <c r="K221" i="7"/>
  <c r="J221" i="7"/>
  <c r="K220" i="7"/>
  <c r="J220" i="7"/>
  <c r="K219" i="7"/>
  <c r="J219" i="7"/>
  <c r="K218" i="7"/>
  <c r="J218" i="7"/>
  <c r="K217" i="7"/>
  <c r="J217" i="7"/>
  <c r="K216" i="7"/>
  <c r="J216" i="7"/>
  <c r="K215" i="7"/>
  <c r="J215" i="7"/>
  <c r="K214" i="7"/>
  <c r="J214" i="7"/>
  <c r="K213" i="7"/>
  <c r="J213" i="7"/>
  <c r="K212" i="7"/>
  <c r="J212" i="7"/>
  <c r="K211" i="7"/>
  <c r="J211" i="7"/>
  <c r="K210" i="7"/>
  <c r="J210" i="7"/>
  <c r="K209" i="7"/>
  <c r="J209" i="7"/>
  <c r="K208" i="7"/>
  <c r="J208" i="7"/>
  <c r="K207" i="7"/>
  <c r="J207" i="7"/>
  <c r="K206" i="7"/>
  <c r="J206" i="7"/>
  <c r="K205" i="7"/>
  <c r="J205" i="7"/>
  <c r="K204" i="7"/>
  <c r="J204" i="7"/>
  <c r="K203" i="7"/>
  <c r="J203" i="7"/>
  <c r="K202" i="7"/>
  <c r="J202" i="7"/>
  <c r="K201" i="7"/>
  <c r="J201" i="7"/>
  <c r="K200" i="7"/>
  <c r="J200" i="7"/>
  <c r="K199" i="7"/>
  <c r="J199" i="7"/>
  <c r="K198" i="7"/>
  <c r="J198" i="7"/>
  <c r="K197" i="7"/>
  <c r="J197" i="7"/>
  <c r="K196" i="7"/>
  <c r="J196" i="7"/>
  <c r="K195" i="7"/>
  <c r="J195" i="7"/>
  <c r="K194" i="7"/>
  <c r="J194" i="7"/>
  <c r="K193" i="7"/>
  <c r="J193" i="7"/>
  <c r="K192" i="7"/>
  <c r="J192" i="7"/>
  <c r="K191" i="7"/>
  <c r="J191" i="7"/>
  <c r="K190" i="7"/>
  <c r="J190" i="7"/>
  <c r="K189" i="7"/>
  <c r="J189" i="7"/>
  <c r="K188" i="7"/>
  <c r="J188" i="7"/>
  <c r="K187" i="7"/>
  <c r="J187" i="7"/>
  <c r="K186" i="7"/>
  <c r="J186" i="7"/>
  <c r="K185" i="7"/>
  <c r="J185" i="7"/>
  <c r="K184" i="7"/>
  <c r="J184" i="7"/>
  <c r="K183" i="7"/>
  <c r="J183" i="7"/>
  <c r="K182" i="7"/>
  <c r="J182" i="7"/>
  <c r="K181" i="7"/>
  <c r="J181" i="7"/>
  <c r="K180" i="7"/>
  <c r="J180" i="7"/>
  <c r="K179" i="7"/>
  <c r="J179" i="7"/>
  <c r="K178" i="7"/>
  <c r="J178" i="7"/>
  <c r="K177" i="7"/>
  <c r="J177" i="7"/>
  <c r="K176" i="7"/>
  <c r="J176" i="7"/>
  <c r="K175" i="7"/>
  <c r="J175" i="7"/>
  <c r="K174" i="7"/>
  <c r="J174" i="7"/>
  <c r="K173" i="7"/>
  <c r="J173" i="7"/>
  <c r="K172" i="7"/>
  <c r="J172" i="7"/>
  <c r="K171" i="7"/>
  <c r="J171" i="7"/>
  <c r="K170" i="7"/>
  <c r="J170" i="7"/>
  <c r="K169" i="7"/>
  <c r="J169" i="7"/>
  <c r="K168" i="7"/>
  <c r="J168" i="7"/>
  <c r="K167" i="7"/>
  <c r="J167" i="7"/>
  <c r="K166" i="7"/>
  <c r="J166" i="7"/>
  <c r="K165" i="7"/>
  <c r="J165" i="7"/>
  <c r="K164" i="7"/>
  <c r="J164" i="7"/>
  <c r="K163" i="7"/>
  <c r="J163" i="7"/>
  <c r="K162" i="7"/>
  <c r="J162" i="7"/>
  <c r="K161" i="7"/>
  <c r="J161" i="7"/>
  <c r="K160" i="7"/>
  <c r="J160" i="7"/>
  <c r="K159" i="7"/>
  <c r="J159" i="7"/>
  <c r="K158" i="7"/>
  <c r="J158" i="7"/>
  <c r="K157" i="7"/>
  <c r="J157" i="7"/>
  <c r="K156" i="7"/>
  <c r="J156" i="7"/>
  <c r="K155" i="7"/>
  <c r="J155" i="7"/>
  <c r="K154" i="7"/>
  <c r="J154" i="7"/>
  <c r="K153" i="7"/>
  <c r="J153" i="7"/>
  <c r="K152" i="7"/>
  <c r="J152" i="7"/>
  <c r="K151" i="7"/>
  <c r="J151" i="7"/>
  <c r="K150" i="7"/>
  <c r="J150" i="7"/>
  <c r="K149" i="7"/>
  <c r="J149" i="7"/>
  <c r="K148" i="7"/>
  <c r="J148" i="7"/>
  <c r="K147" i="7"/>
  <c r="J147" i="7"/>
  <c r="K146" i="7"/>
  <c r="J146" i="7"/>
  <c r="K145" i="7"/>
  <c r="J145" i="7"/>
  <c r="K144" i="7"/>
  <c r="J144" i="7"/>
  <c r="K143" i="7"/>
  <c r="J143" i="7"/>
  <c r="K142" i="7"/>
  <c r="J142" i="7"/>
  <c r="K141" i="7"/>
  <c r="J141" i="7"/>
  <c r="K140" i="7"/>
  <c r="J140" i="7"/>
  <c r="K139" i="7"/>
  <c r="J139" i="7"/>
  <c r="K138" i="7"/>
  <c r="J138" i="7"/>
  <c r="K137" i="7"/>
  <c r="J137" i="7"/>
  <c r="K136" i="7"/>
  <c r="J136" i="7"/>
  <c r="K135" i="7"/>
  <c r="J135" i="7"/>
  <c r="K134" i="7"/>
  <c r="J134" i="7"/>
  <c r="K133" i="7"/>
  <c r="J133" i="7"/>
  <c r="K132" i="7"/>
  <c r="J132" i="7"/>
  <c r="K131" i="7"/>
  <c r="J131" i="7"/>
  <c r="K130" i="7"/>
  <c r="J130" i="7"/>
  <c r="K129" i="7"/>
  <c r="J129" i="7"/>
  <c r="K128" i="7"/>
  <c r="J128" i="7"/>
  <c r="K127" i="7"/>
  <c r="J127" i="7"/>
  <c r="K126" i="7"/>
  <c r="J126" i="7"/>
  <c r="K125" i="7"/>
  <c r="J125" i="7"/>
  <c r="K124" i="7"/>
  <c r="J124" i="7"/>
  <c r="K123" i="7"/>
  <c r="J123" i="7"/>
  <c r="K122" i="7"/>
  <c r="J122" i="7"/>
  <c r="K121" i="7"/>
  <c r="J121" i="7"/>
  <c r="K120" i="7"/>
  <c r="J120" i="7"/>
  <c r="K119" i="7"/>
  <c r="J119" i="7"/>
  <c r="K118" i="7"/>
  <c r="J118" i="7"/>
  <c r="K117" i="7"/>
  <c r="J117" i="7"/>
  <c r="K116" i="7"/>
  <c r="J116" i="7"/>
  <c r="K115" i="7"/>
  <c r="J115" i="7"/>
  <c r="K114" i="7"/>
  <c r="J114" i="7"/>
  <c r="K113" i="7"/>
  <c r="J113" i="7"/>
  <c r="K112" i="7"/>
  <c r="J112" i="7"/>
  <c r="K111" i="7"/>
  <c r="J111" i="7"/>
  <c r="K110" i="7"/>
  <c r="J110" i="7"/>
  <c r="K109" i="7"/>
  <c r="J109" i="7"/>
  <c r="K108" i="7"/>
  <c r="J108" i="7"/>
  <c r="K107" i="7"/>
  <c r="J107" i="7"/>
  <c r="K106" i="7"/>
  <c r="J106" i="7"/>
  <c r="K105" i="7"/>
  <c r="J105" i="7"/>
  <c r="K104" i="7"/>
  <c r="J104" i="7"/>
  <c r="K103" i="7"/>
  <c r="J103" i="7"/>
  <c r="K102" i="7"/>
  <c r="J102" i="7"/>
  <c r="K101" i="7"/>
  <c r="J101" i="7"/>
  <c r="K100" i="7"/>
  <c r="J100" i="7"/>
  <c r="K99" i="7"/>
  <c r="J99" i="7"/>
  <c r="K98" i="7"/>
  <c r="J98" i="7"/>
  <c r="K97" i="7"/>
  <c r="J97" i="7"/>
  <c r="K96" i="7"/>
  <c r="J96" i="7"/>
  <c r="K95" i="7"/>
  <c r="J95" i="7"/>
  <c r="K94" i="7"/>
  <c r="J94" i="7"/>
  <c r="K93" i="7"/>
  <c r="J93" i="7"/>
  <c r="K92" i="7"/>
  <c r="J92" i="7"/>
  <c r="M24" i="7" s="1"/>
  <c r="K91" i="7"/>
  <c r="J91" i="7"/>
  <c r="K90" i="7"/>
  <c r="J90" i="7"/>
  <c r="K89" i="7"/>
  <c r="J89" i="7"/>
  <c r="K88" i="7"/>
  <c r="J88" i="7"/>
  <c r="K87" i="7"/>
  <c r="J87" i="7"/>
  <c r="K86" i="7"/>
  <c r="J86" i="7"/>
  <c r="K85" i="7"/>
  <c r="J85" i="7"/>
  <c r="K84" i="7"/>
  <c r="J84" i="7"/>
  <c r="K83" i="7"/>
  <c r="J83" i="7"/>
  <c r="K82" i="7"/>
  <c r="J82" i="7"/>
  <c r="K81" i="7"/>
  <c r="J81" i="7"/>
  <c r="K80" i="7"/>
  <c r="J80" i="7"/>
  <c r="K79" i="7"/>
  <c r="J79" i="7"/>
  <c r="K78" i="7"/>
  <c r="J78" i="7"/>
  <c r="K77" i="7"/>
  <c r="J77" i="7"/>
  <c r="K76" i="7"/>
  <c r="J76" i="7"/>
  <c r="K75" i="7"/>
  <c r="J75" i="7"/>
  <c r="K74" i="7"/>
  <c r="J74" i="7"/>
  <c r="K73" i="7"/>
  <c r="J73" i="7"/>
  <c r="K72" i="7"/>
  <c r="J72" i="7"/>
  <c r="K71" i="7"/>
  <c r="J71" i="7"/>
  <c r="K70" i="7"/>
  <c r="J70" i="7"/>
  <c r="K69" i="7"/>
  <c r="J69" i="7"/>
  <c r="K68" i="7"/>
  <c r="J68" i="7"/>
  <c r="K67" i="7"/>
  <c r="J67" i="7"/>
  <c r="K66" i="7"/>
  <c r="J66" i="7"/>
  <c r="K65" i="7"/>
  <c r="J65" i="7"/>
  <c r="K64" i="7"/>
  <c r="J64" i="7"/>
  <c r="K63" i="7"/>
  <c r="J63" i="7"/>
  <c r="K62" i="7"/>
  <c r="J62" i="7"/>
  <c r="K61" i="7"/>
  <c r="J61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K30" i="7"/>
  <c r="J30" i="7"/>
  <c r="F20" i="7" s="1"/>
  <c r="E20" i="7" s="1"/>
  <c r="K29" i="7"/>
  <c r="J29" i="7"/>
  <c r="K28" i="7"/>
  <c r="J28" i="7"/>
  <c r="K27" i="7"/>
  <c r="J27" i="7"/>
  <c r="G27" i="7"/>
  <c r="E27" i="7"/>
  <c r="K26" i="7"/>
  <c r="J26" i="7"/>
  <c r="G26" i="7"/>
  <c r="E26" i="7"/>
  <c r="K25" i="7"/>
  <c r="J25" i="7"/>
  <c r="K24" i="7"/>
  <c r="J24" i="7"/>
  <c r="M23" i="7"/>
  <c r="K23" i="7"/>
  <c r="J23" i="7"/>
  <c r="N22" i="7"/>
  <c r="K22" i="7"/>
  <c r="J22" i="7"/>
  <c r="K21" i="7"/>
  <c r="J21" i="7"/>
  <c r="F21" i="7"/>
  <c r="E21" i="7" s="1"/>
  <c r="K20" i="7"/>
  <c r="J20" i="7"/>
  <c r="N19" i="7"/>
  <c r="M19" i="7"/>
  <c r="K19" i="7"/>
  <c r="J19" i="7"/>
  <c r="N18" i="7"/>
  <c r="K18" i="7"/>
  <c r="J18" i="7"/>
  <c r="K17" i="7"/>
  <c r="J17" i="7"/>
  <c r="N16" i="7"/>
  <c r="K16" i="7"/>
  <c r="J16" i="7"/>
  <c r="N15" i="7"/>
  <c r="K15" i="7"/>
  <c r="J15" i="7"/>
  <c r="F15" i="7"/>
  <c r="E15" i="7" s="1"/>
  <c r="K14" i="7"/>
  <c r="J14" i="7"/>
  <c r="F14" i="7"/>
  <c r="E14" i="7"/>
  <c r="M14" i="7" s="1"/>
  <c r="N13" i="7"/>
  <c r="K13" i="7"/>
  <c r="J13" i="7"/>
  <c r="K12" i="7"/>
  <c r="J12" i="7"/>
  <c r="F12" i="7"/>
  <c r="F18" i="7" s="1"/>
  <c r="E18" i="7" s="1"/>
  <c r="E12" i="7"/>
  <c r="P11" i="7"/>
  <c r="K11" i="7"/>
  <c r="J11" i="7"/>
  <c r="F11" i="7"/>
  <c r="F17" i="7" s="1"/>
  <c r="E17" i="7" s="1"/>
  <c r="E11" i="7"/>
  <c r="P10" i="7"/>
  <c r="K10" i="7"/>
  <c r="J10" i="7"/>
  <c r="F10" i="7"/>
  <c r="E10" i="7"/>
  <c r="N14" i="7" s="1"/>
  <c r="N11" i="8" l="1"/>
  <c r="N10" i="8"/>
  <c r="M11" i="8"/>
  <c r="M16" i="8"/>
  <c r="M15" i="8"/>
  <c r="M14" i="8"/>
  <c r="M10" i="8"/>
  <c r="M13" i="8"/>
  <c r="E11" i="8"/>
  <c r="N16" i="8" s="1"/>
  <c r="E12" i="8"/>
  <c r="N22" i="8"/>
  <c r="E24" i="7"/>
  <c r="E23" i="7"/>
  <c r="M10" i="7"/>
  <c r="M16" i="7"/>
  <c r="M15" i="7"/>
  <c r="M11" i="7"/>
  <c r="N10" i="7"/>
  <c r="M20" i="7"/>
  <c r="N23" i="7"/>
  <c r="O10" i="7"/>
  <c r="O11" i="7"/>
  <c r="M13" i="7"/>
  <c r="N11" i="7"/>
  <c r="N15" i="8" l="1"/>
  <c r="E24" i="8"/>
  <c r="P11" i="8"/>
  <c r="P10" i="8"/>
  <c r="N13" i="8"/>
  <c r="E23" i="8"/>
  <c r="O11" i="8"/>
  <c r="O10" i="8"/>
  <c r="N14" i="8"/>
  <c r="K410" i="6" l="1"/>
  <c r="J410" i="6"/>
  <c r="K409" i="6"/>
  <c r="J409" i="6"/>
  <c r="K408" i="6"/>
  <c r="J408" i="6"/>
  <c r="K407" i="6"/>
  <c r="J407" i="6"/>
  <c r="K406" i="6"/>
  <c r="J406" i="6"/>
  <c r="K405" i="6"/>
  <c r="J405" i="6"/>
  <c r="K404" i="6"/>
  <c r="J404" i="6"/>
  <c r="K403" i="6"/>
  <c r="J403" i="6"/>
  <c r="K402" i="6"/>
  <c r="J402" i="6"/>
  <c r="K401" i="6"/>
  <c r="J401" i="6"/>
  <c r="K400" i="6"/>
  <c r="J400" i="6"/>
  <c r="K399" i="6"/>
  <c r="J399" i="6"/>
  <c r="K398" i="6"/>
  <c r="J398" i="6"/>
  <c r="K397" i="6"/>
  <c r="J397" i="6"/>
  <c r="K396" i="6"/>
  <c r="J396" i="6"/>
  <c r="K395" i="6"/>
  <c r="J395" i="6"/>
  <c r="K394" i="6"/>
  <c r="J394" i="6"/>
  <c r="K393" i="6"/>
  <c r="J393" i="6"/>
  <c r="K392" i="6"/>
  <c r="J392" i="6"/>
  <c r="K391" i="6"/>
  <c r="J391" i="6"/>
  <c r="K390" i="6"/>
  <c r="J390" i="6"/>
  <c r="K389" i="6"/>
  <c r="J389" i="6"/>
  <c r="K388" i="6"/>
  <c r="J388" i="6"/>
  <c r="K387" i="6"/>
  <c r="J387" i="6"/>
  <c r="K386" i="6"/>
  <c r="J386" i="6"/>
  <c r="K385" i="6"/>
  <c r="J385" i="6"/>
  <c r="K384" i="6"/>
  <c r="J384" i="6"/>
  <c r="K383" i="6"/>
  <c r="J383" i="6"/>
  <c r="K382" i="6"/>
  <c r="J382" i="6"/>
  <c r="K381" i="6"/>
  <c r="J381" i="6"/>
  <c r="K380" i="6"/>
  <c r="J380" i="6"/>
  <c r="K379" i="6"/>
  <c r="J379" i="6"/>
  <c r="K378" i="6"/>
  <c r="J378" i="6"/>
  <c r="K377" i="6"/>
  <c r="J377" i="6"/>
  <c r="K376" i="6"/>
  <c r="J376" i="6"/>
  <c r="K375" i="6"/>
  <c r="J375" i="6"/>
  <c r="K374" i="6"/>
  <c r="J374" i="6"/>
  <c r="K373" i="6"/>
  <c r="J373" i="6"/>
  <c r="K372" i="6"/>
  <c r="J372" i="6"/>
  <c r="K371" i="6"/>
  <c r="J371" i="6"/>
  <c r="K370" i="6"/>
  <c r="J370" i="6"/>
  <c r="K369" i="6"/>
  <c r="J369" i="6"/>
  <c r="K368" i="6"/>
  <c r="J368" i="6"/>
  <c r="K367" i="6"/>
  <c r="J367" i="6"/>
  <c r="K366" i="6"/>
  <c r="J366" i="6"/>
  <c r="K365" i="6"/>
  <c r="J365" i="6"/>
  <c r="K364" i="6"/>
  <c r="J364" i="6"/>
  <c r="K363" i="6"/>
  <c r="J363" i="6"/>
  <c r="K362" i="6"/>
  <c r="J362" i="6"/>
  <c r="K361" i="6"/>
  <c r="J361" i="6"/>
  <c r="K360" i="6"/>
  <c r="J360" i="6"/>
  <c r="K359" i="6"/>
  <c r="J359" i="6"/>
  <c r="K358" i="6"/>
  <c r="J358" i="6"/>
  <c r="K357" i="6"/>
  <c r="J357" i="6"/>
  <c r="K356" i="6"/>
  <c r="J356" i="6"/>
  <c r="K355" i="6"/>
  <c r="J355" i="6"/>
  <c r="K354" i="6"/>
  <c r="J354" i="6"/>
  <c r="K353" i="6"/>
  <c r="J353" i="6"/>
  <c r="K352" i="6"/>
  <c r="J352" i="6"/>
  <c r="K351" i="6"/>
  <c r="J351" i="6"/>
  <c r="K350" i="6"/>
  <c r="J350" i="6"/>
  <c r="K349" i="6"/>
  <c r="J349" i="6"/>
  <c r="K348" i="6"/>
  <c r="J348" i="6"/>
  <c r="K347" i="6"/>
  <c r="J347" i="6"/>
  <c r="K346" i="6"/>
  <c r="J346" i="6"/>
  <c r="K345" i="6"/>
  <c r="J345" i="6"/>
  <c r="K344" i="6"/>
  <c r="J344" i="6"/>
  <c r="K343" i="6"/>
  <c r="J343" i="6"/>
  <c r="K342" i="6"/>
  <c r="J342" i="6"/>
  <c r="K341" i="6"/>
  <c r="J341" i="6"/>
  <c r="K340" i="6"/>
  <c r="J340" i="6"/>
  <c r="K339" i="6"/>
  <c r="J339" i="6"/>
  <c r="K338" i="6"/>
  <c r="J338" i="6"/>
  <c r="K337" i="6"/>
  <c r="J337" i="6"/>
  <c r="K336" i="6"/>
  <c r="J336" i="6"/>
  <c r="K335" i="6"/>
  <c r="J335" i="6"/>
  <c r="K334" i="6"/>
  <c r="J334" i="6"/>
  <c r="K333" i="6"/>
  <c r="J333" i="6"/>
  <c r="K332" i="6"/>
  <c r="J332" i="6"/>
  <c r="K331" i="6"/>
  <c r="J331" i="6"/>
  <c r="K330" i="6"/>
  <c r="J330" i="6"/>
  <c r="K329" i="6"/>
  <c r="J329" i="6"/>
  <c r="K328" i="6"/>
  <c r="J328" i="6"/>
  <c r="K327" i="6"/>
  <c r="J327" i="6"/>
  <c r="K326" i="6"/>
  <c r="J326" i="6"/>
  <c r="K325" i="6"/>
  <c r="J325" i="6"/>
  <c r="K324" i="6"/>
  <c r="J324" i="6"/>
  <c r="K323" i="6"/>
  <c r="J323" i="6"/>
  <c r="K322" i="6"/>
  <c r="J322" i="6"/>
  <c r="K321" i="6"/>
  <c r="J321" i="6"/>
  <c r="K320" i="6"/>
  <c r="J320" i="6"/>
  <c r="K319" i="6"/>
  <c r="J319" i="6"/>
  <c r="K318" i="6"/>
  <c r="J318" i="6"/>
  <c r="K317" i="6"/>
  <c r="J317" i="6"/>
  <c r="K316" i="6"/>
  <c r="J316" i="6"/>
  <c r="K315" i="6"/>
  <c r="J315" i="6"/>
  <c r="K314" i="6"/>
  <c r="J314" i="6"/>
  <c r="K313" i="6"/>
  <c r="J313" i="6"/>
  <c r="K312" i="6"/>
  <c r="J312" i="6"/>
  <c r="K311" i="6"/>
  <c r="J311" i="6"/>
  <c r="K310" i="6"/>
  <c r="J310" i="6"/>
  <c r="K309" i="6"/>
  <c r="J309" i="6"/>
  <c r="K308" i="6"/>
  <c r="J308" i="6"/>
  <c r="K307" i="6"/>
  <c r="J307" i="6"/>
  <c r="K306" i="6"/>
  <c r="J306" i="6"/>
  <c r="K305" i="6"/>
  <c r="J305" i="6"/>
  <c r="K304" i="6"/>
  <c r="J304" i="6"/>
  <c r="K303" i="6"/>
  <c r="J303" i="6"/>
  <c r="K302" i="6"/>
  <c r="J302" i="6"/>
  <c r="K301" i="6"/>
  <c r="J301" i="6"/>
  <c r="K300" i="6"/>
  <c r="J300" i="6"/>
  <c r="K299" i="6"/>
  <c r="J299" i="6"/>
  <c r="K298" i="6"/>
  <c r="J298" i="6"/>
  <c r="K297" i="6"/>
  <c r="J297" i="6"/>
  <c r="K296" i="6"/>
  <c r="J296" i="6"/>
  <c r="K295" i="6"/>
  <c r="J295" i="6"/>
  <c r="K294" i="6"/>
  <c r="J294" i="6"/>
  <c r="K293" i="6"/>
  <c r="J293" i="6"/>
  <c r="K292" i="6"/>
  <c r="J292" i="6"/>
  <c r="K291" i="6"/>
  <c r="J291" i="6"/>
  <c r="K290" i="6"/>
  <c r="J290" i="6"/>
  <c r="K289" i="6"/>
  <c r="J289" i="6"/>
  <c r="K288" i="6"/>
  <c r="J288" i="6"/>
  <c r="K287" i="6"/>
  <c r="J287" i="6"/>
  <c r="K286" i="6"/>
  <c r="J286" i="6"/>
  <c r="K285" i="6"/>
  <c r="J285" i="6"/>
  <c r="K284" i="6"/>
  <c r="J284" i="6"/>
  <c r="K283" i="6"/>
  <c r="J283" i="6"/>
  <c r="K282" i="6"/>
  <c r="J282" i="6"/>
  <c r="K281" i="6"/>
  <c r="J281" i="6"/>
  <c r="K280" i="6"/>
  <c r="J280" i="6"/>
  <c r="K279" i="6"/>
  <c r="J279" i="6"/>
  <c r="K278" i="6"/>
  <c r="J278" i="6"/>
  <c r="K277" i="6"/>
  <c r="J277" i="6"/>
  <c r="K276" i="6"/>
  <c r="J276" i="6"/>
  <c r="K275" i="6"/>
  <c r="J275" i="6"/>
  <c r="K274" i="6"/>
  <c r="J274" i="6"/>
  <c r="K273" i="6"/>
  <c r="J273" i="6"/>
  <c r="K272" i="6"/>
  <c r="J272" i="6"/>
  <c r="K271" i="6"/>
  <c r="J271" i="6"/>
  <c r="K270" i="6"/>
  <c r="J270" i="6"/>
  <c r="K269" i="6"/>
  <c r="J269" i="6"/>
  <c r="K268" i="6"/>
  <c r="J268" i="6"/>
  <c r="K267" i="6"/>
  <c r="J267" i="6"/>
  <c r="K266" i="6"/>
  <c r="J266" i="6"/>
  <c r="K265" i="6"/>
  <c r="J265" i="6"/>
  <c r="K264" i="6"/>
  <c r="J264" i="6"/>
  <c r="K263" i="6"/>
  <c r="J263" i="6"/>
  <c r="K262" i="6"/>
  <c r="J262" i="6"/>
  <c r="K261" i="6"/>
  <c r="J261" i="6"/>
  <c r="K260" i="6"/>
  <c r="J260" i="6"/>
  <c r="K259" i="6"/>
  <c r="J259" i="6"/>
  <c r="K258" i="6"/>
  <c r="J258" i="6"/>
  <c r="K257" i="6"/>
  <c r="J257" i="6"/>
  <c r="K256" i="6"/>
  <c r="J256" i="6"/>
  <c r="K255" i="6"/>
  <c r="J255" i="6"/>
  <c r="K254" i="6"/>
  <c r="J254" i="6"/>
  <c r="K253" i="6"/>
  <c r="J253" i="6"/>
  <c r="K252" i="6"/>
  <c r="J252" i="6"/>
  <c r="K251" i="6"/>
  <c r="J251" i="6"/>
  <c r="K250" i="6"/>
  <c r="J250" i="6"/>
  <c r="K249" i="6"/>
  <c r="J249" i="6"/>
  <c r="K248" i="6"/>
  <c r="J248" i="6"/>
  <c r="K247" i="6"/>
  <c r="J247" i="6"/>
  <c r="K246" i="6"/>
  <c r="J246" i="6"/>
  <c r="K245" i="6"/>
  <c r="J245" i="6"/>
  <c r="K244" i="6"/>
  <c r="J244" i="6"/>
  <c r="K243" i="6"/>
  <c r="J243" i="6"/>
  <c r="K242" i="6"/>
  <c r="J242" i="6"/>
  <c r="K241" i="6"/>
  <c r="J241" i="6"/>
  <c r="K240" i="6"/>
  <c r="J240" i="6"/>
  <c r="K239" i="6"/>
  <c r="J239" i="6"/>
  <c r="K238" i="6"/>
  <c r="J238" i="6"/>
  <c r="K237" i="6"/>
  <c r="J237" i="6"/>
  <c r="K236" i="6"/>
  <c r="J236" i="6"/>
  <c r="K235" i="6"/>
  <c r="J235" i="6"/>
  <c r="K234" i="6"/>
  <c r="J234" i="6"/>
  <c r="K233" i="6"/>
  <c r="J233" i="6"/>
  <c r="K232" i="6"/>
  <c r="J232" i="6"/>
  <c r="K231" i="6"/>
  <c r="J231" i="6"/>
  <c r="K230" i="6"/>
  <c r="J230" i="6"/>
  <c r="K229" i="6"/>
  <c r="J229" i="6"/>
  <c r="K228" i="6"/>
  <c r="J228" i="6"/>
  <c r="K227" i="6"/>
  <c r="J227" i="6"/>
  <c r="K226" i="6"/>
  <c r="J226" i="6"/>
  <c r="K225" i="6"/>
  <c r="J225" i="6"/>
  <c r="K224" i="6"/>
  <c r="J224" i="6"/>
  <c r="K223" i="6"/>
  <c r="J223" i="6"/>
  <c r="K222" i="6"/>
  <c r="J222" i="6"/>
  <c r="K221" i="6"/>
  <c r="J221" i="6"/>
  <c r="K220" i="6"/>
  <c r="J220" i="6"/>
  <c r="K219" i="6"/>
  <c r="J219" i="6"/>
  <c r="K218" i="6"/>
  <c r="J218" i="6"/>
  <c r="K217" i="6"/>
  <c r="J217" i="6"/>
  <c r="K216" i="6"/>
  <c r="J216" i="6"/>
  <c r="K215" i="6"/>
  <c r="J215" i="6"/>
  <c r="K214" i="6"/>
  <c r="J214" i="6"/>
  <c r="K213" i="6"/>
  <c r="J213" i="6"/>
  <c r="K212" i="6"/>
  <c r="J212" i="6"/>
  <c r="K211" i="6"/>
  <c r="J211" i="6"/>
  <c r="K210" i="6"/>
  <c r="J210" i="6"/>
  <c r="K209" i="6"/>
  <c r="J209" i="6"/>
  <c r="K208" i="6"/>
  <c r="J208" i="6"/>
  <c r="K207" i="6"/>
  <c r="J207" i="6"/>
  <c r="K206" i="6"/>
  <c r="J206" i="6"/>
  <c r="K205" i="6"/>
  <c r="J205" i="6"/>
  <c r="K204" i="6"/>
  <c r="J204" i="6"/>
  <c r="K203" i="6"/>
  <c r="J203" i="6"/>
  <c r="K202" i="6"/>
  <c r="J202" i="6"/>
  <c r="K201" i="6"/>
  <c r="J201" i="6"/>
  <c r="K200" i="6"/>
  <c r="J200" i="6"/>
  <c r="K199" i="6"/>
  <c r="J199" i="6"/>
  <c r="K198" i="6"/>
  <c r="J198" i="6"/>
  <c r="K197" i="6"/>
  <c r="J197" i="6"/>
  <c r="K196" i="6"/>
  <c r="J196" i="6"/>
  <c r="K195" i="6"/>
  <c r="J195" i="6"/>
  <c r="K194" i="6"/>
  <c r="J194" i="6"/>
  <c r="K193" i="6"/>
  <c r="J193" i="6"/>
  <c r="K192" i="6"/>
  <c r="J192" i="6"/>
  <c r="K191" i="6"/>
  <c r="J191" i="6"/>
  <c r="K190" i="6"/>
  <c r="J190" i="6"/>
  <c r="K189" i="6"/>
  <c r="J189" i="6"/>
  <c r="K188" i="6"/>
  <c r="J188" i="6"/>
  <c r="K187" i="6"/>
  <c r="J187" i="6"/>
  <c r="K186" i="6"/>
  <c r="J186" i="6"/>
  <c r="K185" i="6"/>
  <c r="J185" i="6"/>
  <c r="K184" i="6"/>
  <c r="J184" i="6"/>
  <c r="K183" i="6"/>
  <c r="J183" i="6"/>
  <c r="K182" i="6"/>
  <c r="J182" i="6"/>
  <c r="K181" i="6"/>
  <c r="J181" i="6"/>
  <c r="K180" i="6"/>
  <c r="J180" i="6"/>
  <c r="K179" i="6"/>
  <c r="J179" i="6"/>
  <c r="K178" i="6"/>
  <c r="J178" i="6"/>
  <c r="K177" i="6"/>
  <c r="J177" i="6"/>
  <c r="K176" i="6"/>
  <c r="J176" i="6"/>
  <c r="K175" i="6"/>
  <c r="J175" i="6"/>
  <c r="K174" i="6"/>
  <c r="J174" i="6"/>
  <c r="K173" i="6"/>
  <c r="J173" i="6"/>
  <c r="K172" i="6"/>
  <c r="J172" i="6"/>
  <c r="K171" i="6"/>
  <c r="J171" i="6"/>
  <c r="K170" i="6"/>
  <c r="J170" i="6"/>
  <c r="K169" i="6"/>
  <c r="J169" i="6"/>
  <c r="K168" i="6"/>
  <c r="J168" i="6"/>
  <c r="K167" i="6"/>
  <c r="J167" i="6"/>
  <c r="K166" i="6"/>
  <c r="J166" i="6"/>
  <c r="K165" i="6"/>
  <c r="J165" i="6"/>
  <c r="K164" i="6"/>
  <c r="J164" i="6"/>
  <c r="K163" i="6"/>
  <c r="J163" i="6"/>
  <c r="K162" i="6"/>
  <c r="J162" i="6"/>
  <c r="K161" i="6"/>
  <c r="J161" i="6"/>
  <c r="K160" i="6"/>
  <c r="J160" i="6"/>
  <c r="K159" i="6"/>
  <c r="J159" i="6"/>
  <c r="K158" i="6"/>
  <c r="J158" i="6"/>
  <c r="K157" i="6"/>
  <c r="J157" i="6"/>
  <c r="K156" i="6"/>
  <c r="J156" i="6"/>
  <c r="K155" i="6"/>
  <c r="J155" i="6"/>
  <c r="K154" i="6"/>
  <c r="J154" i="6"/>
  <c r="K153" i="6"/>
  <c r="J153" i="6"/>
  <c r="K152" i="6"/>
  <c r="J152" i="6"/>
  <c r="K151" i="6"/>
  <c r="J151" i="6"/>
  <c r="K150" i="6"/>
  <c r="J150" i="6"/>
  <c r="K149" i="6"/>
  <c r="J149" i="6"/>
  <c r="K148" i="6"/>
  <c r="J148" i="6"/>
  <c r="K147" i="6"/>
  <c r="J147" i="6"/>
  <c r="K146" i="6"/>
  <c r="J146" i="6"/>
  <c r="K145" i="6"/>
  <c r="J145" i="6"/>
  <c r="K144" i="6"/>
  <c r="J144" i="6"/>
  <c r="K143" i="6"/>
  <c r="J143" i="6"/>
  <c r="K142" i="6"/>
  <c r="J142" i="6"/>
  <c r="K141" i="6"/>
  <c r="J141" i="6"/>
  <c r="K140" i="6"/>
  <c r="J140" i="6"/>
  <c r="K139" i="6"/>
  <c r="J139" i="6"/>
  <c r="K138" i="6"/>
  <c r="J138" i="6"/>
  <c r="K137" i="6"/>
  <c r="J137" i="6"/>
  <c r="K136" i="6"/>
  <c r="J136" i="6"/>
  <c r="K135" i="6"/>
  <c r="J135" i="6"/>
  <c r="K134" i="6"/>
  <c r="J134" i="6"/>
  <c r="K133" i="6"/>
  <c r="J133" i="6"/>
  <c r="K132" i="6"/>
  <c r="J132" i="6"/>
  <c r="K131" i="6"/>
  <c r="J131" i="6"/>
  <c r="K130" i="6"/>
  <c r="J130" i="6"/>
  <c r="K129" i="6"/>
  <c r="J129" i="6"/>
  <c r="K128" i="6"/>
  <c r="J128" i="6"/>
  <c r="K127" i="6"/>
  <c r="J127" i="6"/>
  <c r="K126" i="6"/>
  <c r="J126" i="6"/>
  <c r="K125" i="6"/>
  <c r="J125" i="6"/>
  <c r="K124" i="6"/>
  <c r="J124" i="6"/>
  <c r="K123" i="6"/>
  <c r="J123" i="6"/>
  <c r="K122" i="6"/>
  <c r="J122" i="6"/>
  <c r="K121" i="6"/>
  <c r="J121" i="6"/>
  <c r="K120" i="6"/>
  <c r="J120" i="6"/>
  <c r="K119" i="6"/>
  <c r="J119" i="6"/>
  <c r="K118" i="6"/>
  <c r="J118" i="6"/>
  <c r="K117" i="6"/>
  <c r="J117" i="6"/>
  <c r="K116" i="6"/>
  <c r="J116" i="6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J94" i="6"/>
  <c r="K93" i="6"/>
  <c r="J93" i="6"/>
  <c r="K92" i="6"/>
  <c r="J92" i="6"/>
  <c r="K91" i="6"/>
  <c r="J91" i="6"/>
  <c r="M24" i="6" s="1"/>
  <c r="K90" i="6"/>
  <c r="J90" i="6"/>
  <c r="K89" i="6"/>
  <c r="J89" i="6"/>
  <c r="K88" i="6"/>
  <c r="J88" i="6"/>
  <c r="K87" i="6"/>
  <c r="J87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M20" i="6" s="1"/>
  <c r="K30" i="6"/>
  <c r="J30" i="6"/>
  <c r="K29" i="6"/>
  <c r="J29" i="6"/>
  <c r="K28" i="6"/>
  <c r="J28" i="6"/>
  <c r="K27" i="6"/>
  <c r="J27" i="6"/>
  <c r="G27" i="6"/>
  <c r="E27" i="6"/>
  <c r="K26" i="6"/>
  <c r="J26" i="6"/>
  <c r="G26" i="6"/>
  <c r="E26" i="6"/>
  <c r="K25" i="6"/>
  <c r="J25" i="6"/>
  <c r="K24" i="6"/>
  <c r="J24" i="6"/>
  <c r="K23" i="6"/>
  <c r="J23" i="6"/>
  <c r="K22" i="6"/>
  <c r="J22" i="6"/>
  <c r="K21" i="6"/>
  <c r="J21" i="6"/>
  <c r="K20" i="6"/>
  <c r="J20" i="6"/>
  <c r="F20" i="6"/>
  <c r="E20" i="6" s="1"/>
  <c r="K19" i="6"/>
  <c r="J19" i="6"/>
  <c r="K18" i="6"/>
  <c r="J18" i="6"/>
  <c r="K17" i="6"/>
  <c r="J17" i="6"/>
  <c r="K16" i="6"/>
  <c r="J16" i="6"/>
  <c r="K15" i="6"/>
  <c r="J15" i="6"/>
  <c r="F15" i="6"/>
  <c r="E15" i="6"/>
  <c r="M16" i="6" s="1"/>
  <c r="K14" i="6"/>
  <c r="J14" i="6"/>
  <c r="F14" i="6"/>
  <c r="E14" i="6" s="1"/>
  <c r="K13" i="6"/>
  <c r="J13" i="6"/>
  <c r="K12" i="6"/>
  <c r="J12" i="6"/>
  <c r="F12" i="6"/>
  <c r="F18" i="6" s="1"/>
  <c r="E18" i="6" s="1"/>
  <c r="K11" i="6"/>
  <c r="J11" i="6"/>
  <c r="F11" i="6"/>
  <c r="F17" i="6" s="1"/>
  <c r="E17" i="6" s="1"/>
  <c r="K10" i="6"/>
  <c r="J10" i="6"/>
  <c r="F10" i="6"/>
  <c r="E10" i="6" s="1"/>
  <c r="K410" i="5"/>
  <c r="J410" i="5"/>
  <c r="K409" i="5"/>
  <c r="J409" i="5"/>
  <c r="K408" i="5"/>
  <c r="J408" i="5"/>
  <c r="K407" i="5"/>
  <c r="J407" i="5"/>
  <c r="K406" i="5"/>
  <c r="J406" i="5"/>
  <c r="K405" i="5"/>
  <c r="J405" i="5"/>
  <c r="K404" i="5"/>
  <c r="J404" i="5"/>
  <c r="K403" i="5"/>
  <c r="J403" i="5"/>
  <c r="K402" i="5"/>
  <c r="J402" i="5"/>
  <c r="K401" i="5"/>
  <c r="J401" i="5"/>
  <c r="K400" i="5"/>
  <c r="J400" i="5"/>
  <c r="K399" i="5"/>
  <c r="J399" i="5"/>
  <c r="K398" i="5"/>
  <c r="J398" i="5"/>
  <c r="K397" i="5"/>
  <c r="J397" i="5"/>
  <c r="K396" i="5"/>
  <c r="J396" i="5"/>
  <c r="K395" i="5"/>
  <c r="J395" i="5"/>
  <c r="K394" i="5"/>
  <c r="J394" i="5"/>
  <c r="K393" i="5"/>
  <c r="J393" i="5"/>
  <c r="K392" i="5"/>
  <c r="J392" i="5"/>
  <c r="K391" i="5"/>
  <c r="J391" i="5"/>
  <c r="K390" i="5"/>
  <c r="J390" i="5"/>
  <c r="K389" i="5"/>
  <c r="J389" i="5"/>
  <c r="K388" i="5"/>
  <c r="J388" i="5"/>
  <c r="K387" i="5"/>
  <c r="J387" i="5"/>
  <c r="K386" i="5"/>
  <c r="J386" i="5"/>
  <c r="K385" i="5"/>
  <c r="J385" i="5"/>
  <c r="K384" i="5"/>
  <c r="J384" i="5"/>
  <c r="K383" i="5"/>
  <c r="J383" i="5"/>
  <c r="K382" i="5"/>
  <c r="J382" i="5"/>
  <c r="K381" i="5"/>
  <c r="J381" i="5"/>
  <c r="K380" i="5"/>
  <c r="J380" i="5"/>
  <c r="K379" i="5"/>
  <c r="J379" i="5"/>
  <c r="K378" i="5"/>
  <c r="J378" i="5"/>
  <c r="K377" i="5"/>
  <c r="J377" i="5"/>
  <c r="K376" i="5"/>
  <c r="J376" i="5"/>
  <c r="K375" i="5"/>
  <c r="J375" i="5"/>
  <c r="K374" i="5"/>
  <c r="J374" i="5"/>
  <c r="K373" i="5"/>
  <c r="J373" i="5"/>
  <c r="K372" i="5"/>
  <c r="J372" i="5"/>
  <c r="K371" i="5"/>
  <c r="J371" i="5"/>
  <c r="K370" i="5"/>
  <c r="J370" i="5"/>
  <c r="K369" i="5"/>
  <c r="J369" i="5"/>
  <c r="K368" i="5"/>
  <c r="J368" i="5"/>
  <c r="K367" i="5"/>
  <c r="J367" i="5"/>
  <c r="K366" i="5"/>
  <c r="J366" i="5"/>
  <c r="K365" i="5"/>
  <c r="J365" i="5"/>
  <c r="K364" i="5"/>
  <c r="J364" i="5"/>
  <c r="K363" i="5"/>
  <c r="J363" i="5"/>
  <c r="K362" i="5"/>
  <c r="J362" i="5"/>
  <c r="K361" i="5"/>
  <c r="J361" i="5"/>
  <c r="K360" i="5"/>
  <c r="J360" i="5"/>
  <c r="K359" i="5"/>
  <c r="J359" i="5"/>
  <c r="K358" i="5"/>
  <c r="J358" i="5"/>
  <c r="K357" i="5"/>
  <c r="J357" i="5"/>
  <c r="K356" i="5"/>
  <c r="J356" i="5"/>
  <c r="K355" i="5"/>
  <c r="J355" i="5"/>
  <c r="K354" i="5"/>
  <c r="J354" i="5"/>
  <c r="K353" i="5"/>
  <c r="J353" i="5"/>
  <c r="K352" i="5"/>
  <c r="J352" i="5"/>
  <c r="K351" i="5"/>
  <c r="J351" i="5"/>
  <c r="K350" i="5"/>
  <c r="J350" i="5"/>
  <c r="K349" i="5"/>
  <c r="J349" i="5"/>
  <c r="K348" i="5"/>
  <c r="J348" i="5"/>
  <c r="K347" i="5"/>
  <c r="J347" i="5"/>
  <c r="K346" i="5"/>
  <c r="J346" i="5"/>
  <c r="K345" i="5"/>
  <c r="J345" i="5"/>
  <c r="K344" i="5"/>
  <c r="J344" i="5"/>
  <c r="K343" i="5"/>
  <c r="J343" i="5"/>
  <c r="K342" i="5"/>
  <c r="J342" i="5"/>
  <c r="K341" i="5"/>
  <c r="J341" i="5"/>
  <c r="K340" i="5"/>
  <c r="J340" i="5"/>
  <c r="K339" i="5"/>
  <c r="J339" i="5"/>
  <c r="K338" i="5"/>
  <c r="J338" i="5"/>
  <c r="K337" i="5"/>
  <c r="J337" i="5"/>
  <c r="K336" i="5"/>
  <c r="J336" i="5"/>
  <c r="K335" i="5"/>
  <c r="J335" i="5"/>
  <c r="K334" i="5"/>
  <c r="J334" i="5"/>
  <c r="K333" i="5"/>
  <c r="J333" i="5"/>
  <c r="K332" i="5"/>
  <c r="J332" i="5"/>
  <c r="K331" i="5"/>
  <c r="J331" i="5"/>
  <c r="K330" i="5"/>
  <c r="J330" i="5"/>
  <c r="K329" i="5"/>
  <c r="J329" i="5"/>
  <c r="K328" i="5"/>
  <c r="J328" i="5"/>
  <c r="K327" i="5"/>
  <c r="J327" i="5"/>
  <c r="K326" i="5"/>
  <c r="J326" i="5"/>
  <c r="K325" i="5"/>
  <c r="J325" i="5"/>
  <c r="K324" i="5"/>
  <c r="J324" i="5"/>
  <c r="K323" i="5"/>
  <c r="J323" i="5"/>
  <c r="K322" i="5"/>
  <c r="J322" i="5"/>
  <c r="K321" i="5"/>
  <c r="J321" i="5"/>
  <c r="K320" i="5"/>
  <c r="J320" i="5"/>
  <c r="K319" i="5"/>
  <c r="J319" i="5"/>
  <c r="K318" i="5"/>
  <c r="J318" i="5"/>
  <c r="K317" i="5"/>
  <c r="J317" i="5"/>
  <c r="K316" i="5"/>
  <c r="J316" i="5"/>
  <c r="K315" i="5"/>
  <c r="J315" i="5"/>
  <c r="K314" i="5"/>
  <c r="J314" i="5"/>
  <c r="K313" i="5"/>
  <c r="J313" i="5"/>
  <c r="K312" i="5"/>
  <c r="J312" i="5"/>
  <c r="K311" i="5"/>
  <c r="J311" i="5"/>
  <c r="K310" i="5"/>
  <c r="J310" i="5"/>
  <c r="K309" i="5"/>
  <c r="J309" i="5"/>
  <c r="K308" i="5"/>
  <c r="J308" i="5"/>
  <c r="K307" i="5"/>
  <c r="J307" i="5"/>
  <c r="K306" i="5"/>
  <c r="J306" i="5"/>
  <c r="K305" i="5"/>
  <c r="J305" i="5"/>
  <c r="K304" i="5"/>
  <c r="J304" i="5"/>
  <c r="K303" i="5"/>
  <c r="J303" i="5"/>
  <c r="K302" i="5"/>
  <c r="J302" i="5"/>
  <c r="K301" i="5"/>
  <c r="J301" i="5"/>
  <c r="K300" i="5"/>
  <c r="J300" i="5"/>
  <c r="K299" i="5"/>
  <c r="J299" i="5"/>
  <c r="K298" i="5"/>
  <c r="J298" i="5"/>
  <c r="K297" i="5"/>
  <c r="J297" i="5"/>
  <c r="K296" i="5"/>
  <c r="J296" i="5"/>
  <c r="K295" i="5"/>
  <c r="J295" i="5"/>
  <c r="K294" i="5"/>
  <c r="J294" i="5"/>
  <c r="K293" i="5"/>
  <c r="J293" i="5"/>
  <c r="K292" i="5"/>
  <c r="J292" i="5"/>
  <c r="K291" i="5"/>
  <c r="J291" i="5"/>
  <c r="K290" i="5"/>
  <c r="J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K280" i="5"/>
  <c r="J280" i="5"/>
  <c r="K279" i="5"/>
  <c r="J279" i="5"/>
  <c r="K278" i="5"/>
  <c r="J278" i="5"/>
  <c r="K277" i="5"/>
  <c r="J277" i="5"/>
  <c r="K276" i="5"/>
  <c r="J276" i="5"/>
  <c r="K275" i="5"/>
  <c r="J275" i="5"/>
  <c r="K274" i="5"/>
  <c r="J274" i="5"/>
  <c r="K273" i="5"/>
  <c r="J273" i="5"/>
  <c r="K272" i="5"/>
  <c r="J272" i="5"/>
  <c r="K271" i="5"/>
  <c r="J271" i="5"/>
  <c r="K270" i="5"/>
  <c r="J270" i="5"/>
  <c r="K269" i="5"/>
  <c r="J269" i="5"/>
  <c r="K268" i="5"/>
  <c r="J268" i="5"/>
  <c r="K267" i="5"/>
  <c r="J267" i="5"/>
  <c r="K266" i="5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K228" i="5"/>
  <c r="J228" i="5"/>
  <c r="K227" i="5"/>
  <c r="J227" i="5"/>
  <c r="K226" i="5"/>
  <c r="J226" i="5"/>
  <c r="K225" i="5"/>
  <c r="J225" i="5"/>
  <c r="K224" i="5"/>
  <c r="J224" i="5"/>
  <c r="K223" i="5"/>
  <c r="J223" i="5"/>
  <c r="K222" i="5"/>
  <c r="J222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K202" i="5"/>
  <c r="J202" i="5"/>
  <c r="K201" i="5"/>
  <c r="J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/>
  <c r="J194" i="5"/>
  <c r="K193" i="5"/>
  <c r="J193" i="5"/>
  <c r="K192" i="5"/>
  <c r="J192" i="5"/>
  <c r="K191" i="5"/>
  <c r="J191" i="5"/>
  <c r="K190" i="5"/>
  <c r="J190" i="5"/>
  <c r="K189" i="5"/>
  <c r="J189" i="5"/>
  <c r="K188" i="5"/>
  <c r="J188" i="5"/>
  <c r="K187" i="5"/>
  <c r="J187" i="5"/>
  <c r="K186" i="5"/>
  <c r="J186" i="5"/>
  <c r="K185" i="5"/>
  <c r="J185" i="5"/>
  <c r="K184" i="5"/>
  <c r="J184" i="5"/>
  <c r="K183" i="5"/>
  <c r="J183" i="5"/>
  <c r="K182" i="5"/>
  <c r="J182" i="5"/>
  <c r="K181" i="5"/>
  <c r="J181" i="5"/>
  <c r="K180" i="5"/>
  <c r="J180" i="5"/>
  <c r="K179" i="5"/>
  <c r="J179" i="5"/>
  <c r="K178" i="5"/>
  <c r="J178" i="5"/>
  <c r="K177" i="5"/>
  <c r="J177" i="5"/>
  <c r="K176" i="5"/>
  <c r="J176" i="5"/>
  <c r="K175" i="5"/>
  <c r="J175" i="5"/>
  <c r="K174" i="5"/>
  <c r="J174" i="5"/>
  <c r="K173" i="5"/>
  <c r="J173" i="5"/>
  <c r="K172" i="5"/>
  <c r="J172" i="5"/>
  <c r="K171" i="5"/>
  <c r="J171" i="5"/>
  <c r="K170" i="5"/>
  <c r="J170" i="5"/>
  <c r="K169" i="5"/>
  <c r="J169" i="5"/>
  <c r="K168" i="5"/>
  <c r="J168" i="5"/>
  <c r="K167" i="5"/>
  <c r="J167" i="5"/>
  <c r="K166" i="5"/>
  <c r="J166" i="5"/>
  <c r="K165" i="5"/>
  <c r="J165" i="5"/>
  <c r="K164" i="5"/>
  <c r="J164" i="5"/>
  <c r="K163" i="5"/>
  <c r="J163" i="5"/>
  <c r="K162" i="5"/>
  <c r="J162" i="5"/>
  <c r="K161" i="5"/>
  <c r="J161" i="5"/>
  <c r="K160" i="5"/>
  <c r="J160" i="5"/>
  <c r="K159" i="5"/>
  <c r="J159" i="5"/>
  <c r="K158" i="5"/>
  <c r="J158" i="5"/>
  <c r="K157" i="5"/>
  <c r="J157" i="5"/>
  <c r="K156" i="5"/>
  <c r="J156" i="5"/>
  <c r="K155" i="5"/>
  <c r="J155" i="5"/>
  <c r="K154" i="5"/>
  <c r="J154" i="5"/>
  <c r="K153" i="5"/>
  <c r="J153" i="5"/>
  <c r="K152" i="5"/>
  <c r="J152" i="5"/>
  <c r="K151" i="5"/>
  <c r="J151" i="5"/>
  <c r="K150" i="5"/>
  <c r="J150" i="5"/>
  <c r="K149" i="5"/>
  <c r="J149" i="5"/>
  <c r="K148" i="5"/>
  <c r="J148" i="5"/>
  <c r="K147" i="5"/>
  <c r="J147" i="5"/>
  <c r="K146" i="5"/>
  <c r="J146" i="5"/>
  <c r="K145" i="5"/>
  <c r="J145" i="5"/>
  <c r="K144" i="5"/>
  <c r="J144" i="5"/>
  <c r="K143" i="5"/>
  <c r="J143" i="5"/>
  <c r="K142" i="5"/>
  <c r="J142" i="5"/>
  <c r="K141" i="5"/>
  <c r="J141" i="5"/>
  <c r="K140" i="5"/>
  <c r="J140" i="5"/>
  <c r="K139" i="5"/>
  <c r="J139" i="5"/>
  <c r="K138" i="5"/>
  <c r="J138" i="5"/>
  <c r="K137" i="5"/>
  <c r="J137" i="5"/>
  <c r="K136" i="5"/>
  <c r="J136" i="5"/>
  <c r="K135" i="5"/>
  <c r="J135" i="5"/>
  <c r="K134" i="5"/>
  <c r="J134" i="5"/>
  <c r="K133" i="5"/>
  <c r="J133" i="5"/>
  <c r="K132" i="5"/>
  <c r="J132" i="5"/>
  <c r="K131" i="5"/>
  <c r="J131" i="5"/>
  <c r="K130" i="5"/>
  <c r="J130" i="5"/>
  <c r="K129" i="5"/>
  <c r="J129" i="5"/>
  <c r="K128" i="5"/>
  <c r="J128" i="5"/>
  <c r="K127" i="5"/>
  <c r="J127" i="5"/>
  <c r="K126" i="5"/>
  <c r="J126" i="5"/>
  <c r="K125" i="5"/>
  <c r="J125" i="5"/>
  <c r="K124" i="5"/>
  <c r="J124" i="5"/>
  <c r="K123" i="5"/>
  <c r="J123" i="5"/>
  <c r="K122" i="5"/>
  <c r="J122" i="5"/>
  <c r="K121" i="5"/>
  <c r="J121" i="5"/>
  <c r="K120" i="5"/>
  <c r="J120" i="5"/>
  <c r="K119" i="5"/>
  <c r="J119" i="5"/>
  <c r="K118" i="5"/>
  <c r="J118" i="5"/>
  <c r="K117" i="5"/>
  <c r="J117" i="5"/>
  <c r="K116" i="5"/>
  <c r="J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K91" i="5"/>
  <c r="J91" i="5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K29" i="5"/>
  <c r="J29" i="5"/>
  <c r="K28" i="5"/>
  <c r="J28" i="5"/>
  <c r="K27" i="5"/>
  <c r="J27" i="5"/>
  <c r="G27" i="5"/>
  <c r="E27" i="5"/>
  <c r="K26" i="5"/>
  <c r="J26" i="5"/>
  <c r="G26" i="5"/>
  <c r="E26" i="5"/>
  <c r="K25" i="5"/>
  <c r="J25" i="5"/>
  <c r="M24" i="5"/>
  <c r="K24" i="5"/>
  <c r="J24" i="5"/>
  <c r="N23" i="5"/>
  <c r="M23" i="5"/>
  <c r="K23" i="5"/>
  <c r="J23" i="5"/>
  <c r="N22" i="5"/>
  <c r="K22" i="5"/>
  <c r="J22" i="5"/>
  <c r="K21" i="5"/>
  <c r="J21" i="5"/>
  <c r="F21" i="5"/>
  <c r="E21" i="5" s="1"/>
  <c r="M20" i="5"/>
  <c r="K20" i="5"/>
  <c r="J20" i="5"/>
  <c r="F20" i="5"/>
  <c r="E20" i="5"/>
  <c r="N19" i="5"/>
  <c r="M19" i="5"/>
  <c r="K19" i="5"/>
  <c r="J19" i="5"/>
  <c r="N18" i="5"/>
  <c r="K18" i="5"/>
  <c r="J18" i="5"/>
  <c r="K17" i="5"/>
  <c r="J17" i="5"/>
  <c r="K16" i="5"/>
  <c r="J16" i="5"/>
  <c r="K15" i="5"/>
  <c r="J15" i="5"/>
  <c r="F15" i="5"/>
  <c r="E15" i="5" s="1"/>
  <c r="K14" i="5"/>
  <c r="J14" i="5"/>
  <c r="F14" i="5"/>
  <c r="E14" i="5" s="1"/>
  <c r="K13" i="5"/>
  <c r="J13" i="5"/>
  <c r="K12" i="5"/>
  <c r="J12" i="5"/>
  <c r="F12" i="5"/>
  <c r="F18" i="5" s="1"/>
  <c r="E18" i="5" s="1"/>
  <c r="K11" i="5"/>
  <c r="J11" i="5"/>
  <c r="F11" i="5"/>
  <c r="F17" i="5" s="1"/>
  <c r="E17" i="5" s="1"/>
  <c r="K10" i="5"/>
  <c r="J10" i="5"/>
  <c r="F10" i="5"/>
  <c r="E10" i="5" s="1"/>
  <c r="K410" i="4"/>
  <c r="J410" i="4"/>
  <c r="K409" i="4"/>
  <c r="J409" i="4"/>
  <c r="K408" i="4"/>
  <c r="J408" i="4"/>
  <c r="K407" i="4"/>
  <c r="J407" i="4"/>
  <c r="K406" i="4"/>
  <c r="J406" i="4"/>
  <c r="K405" i="4"/>
  <c r="J405" i="4"/>
  <c r="K404" i="4"/>
  <c r="J404" i="4"/>
  <c r="K403" i="4"/>
  <c r="J403" i="4"/>
  <c r="K402" i="4"/>
  <c r="J402" i="4"/>
  <c r="K401" i="4"/>
  <c r="J401" i="4"/>
  <c r="K400" i="4"/>
  <c r="J400" i="4"/>
  <c r="K399" i="4"/>
  <c r="J399" i="4"/>
  <c r="K398" i="4"/>
  <c r="J398" i="4"/>
  <c r="K397" i="4"/>
  <c r="J397" i="4"/>
  <c r="K396" i="4"/>
  <c r="J396" i="4"/>
  <c r="K395" i="4"/>
  <c r="J395" i="4"/>
  <c r="K394" i="4"/>
  <c r="J394" i="4"/>
  <c r="K393" i="4"/>
  <c r="J393" i="4"/>
  <c r="K392" i="4"/>
  <c r="J392" i="4"/>
  <c r="K391" i="4"/>
  <c r="J391" i="4"/>
  <c r="K390" i="4"/>
  <c r="J390" i="4"/>
  <c r="K389" i="4"/>
  <c r="J389" i="4"/>
  <c r="K388" i="4"/>
  <c r="J388" i="4"/>
  <c r="K387" i="4"/>
  <c r="J387" i="4"/>
  <c r="K386" i="4"/>
  <c r="J386" i="4"/>
  <c r="K385" i="4"/>
  <c r="J385" i="4"/>
  <c r="K384" i="4"/>
  <c r="J384" i="4"/>
  <c r="K383" i="4"/>
  <c r="J383" i="4"/>
  <c r="K382" i="4"/>
  <c r="J382" i="4"/>
  <c r="K381" i="4"/>
  <c r="J381" i="4"/>
  <c r="K380" i="4"/>
  <c r="J380" i="4"/>
  <c r="K379" i="4"/>
  <c r="J379" i="4"/>
  <c r="K378" i="4"/>
  <c r="J378" i="4"/>
  <c r="K377" i="4"/>
  <c r="J377" i="4"/>
  <c r="K376" i="4"/>
  <c r="J376" i="4"/>
  <c r="K375" i="4"/>
  <c r="J375" i="4"/>
  <c r="K374" i="4"/>
  <c r="J374" i="4"/>
  <c r="K373" i="4"/>
  <c r="J373" i="4"/>
  <c r="K372" i="4"/>
  <c r="J372" i="4"/>
  <c r="K371" i="4"/>
  <c r="J371" i="4"/>
  <c r="K370" i="4"/>
  <c r="J370" i="4"/>
  <c r="K369" i="4"/>
  <c r="J369" i="4"/>
  <c r="K368" i="4"/>
  <c r="J368" i="4"/>
  <c r="K367" i="4"/>
  <c r="J367" i="4"/>
  <c r="K366" i="4"/>
  <c r="J366" i="4"/>
  <c r="K365" i="4"/>
  <c r="J365" i="4"/>
  <c r="K364" i="4"/>
  <c r="J364" i="4"/>
  <c r="K363" i="4"/>
  <c r="J363" i="4"/>
  <c r="K362" i="4"/>
  <c r="J362" i="4"/>
  <c r="K361" i="4"/>
  <c r="J361" i="4"/>
  <c r="K360" i="4"/>
  <c r="J360" i="4"/>
  <c r="K359" i="4"/>
  <c r="J359" i="4"/>
  <c r="K358" i="4"/>
  <c r="J358" i="4"/>
  <c r="K357" i="4"/>
  <c r="J357" i="4"/>
  <c r="K356" i="4"/>
  <c r="J356" i="4"/>
  <c r="K355" i="4"/>
  <c r="J355" i="4"/>
  <c r="K354" i="4"/>
  <c r="J354" i="4"/>
  <c r="K353" i="4"/>
  <c r="J353" i="4"/>
  <c r="K352" i="4"/>
  <c r="J352" i="4"/>
  <c r="K351" i="4"/>
  <c r="J351" i="4"/>
  <c r="K350" i="4"/>
  <c r="J350" i="4"/>
  <c r="K349" i="4"/>
  <c r="J349" i="4"/>
  <c r="K348" i="4"/>
  <c r="J348" i="4"/>
  <c r="K347" i="4"/>
  <c r="J347" i="4"/>
  <c r="K346" i="4"/>
  <c r="J346" i="4"/>
  <c r="K345" i="4"/>
  <c r="J345" i="4"/>
  <c r="K344" i="4"/>
  <c r="J344" i="4"/>
  <c r="K343" i="4"/>
  <c r="J343" i="4"/>
  <c r="K342" i="4"/>
  <c r="J342" i="4"/>
  <c r="K341" i="4"/>
  <c r="J341" i="4"/>
  <c r="K340" i="4"/>
  <c r="J340" i="4"/>
  <c r="K339" i="4"/>
  <c r="J339" i="4"/>
  <c r="K338" i="4"/>
  <c r="J338" i="4"/>
  <c r="K337" i="4"/>
  <c r="J337" i="4"/>
  <c r="K336" i="4"/>
  <c r="J336" i="4"/>
  <c r="K335" i="4"/>
  <c r="J335" i="4"/>
  <c r="K334" i="4"/>
  <c r="J334" i="4"/>
  <c r="K333" i="4"/>
  <c r="J333" i="4"/>
  <c r="K332" i="4"/>
  <c r="J332" i="4"/>
  <c r="K331" i="4"/>
  <c r="J331" i="4"/>
  <c r="K330" i="4"/>
  <c r="J330" i="4"/>
  <c r="K329" i="4"/>
  <c r="J329" i="4"/>
  <c r="K328" i="4"/>
  <c r="J328" i="4"/>
  <c r="K327" i="4"/>
  <c r="J327" i="4"/>
  <c r="K326" i="4"/>
  <c r="J326" i="4"/>
  <c r="K325" i="4"/>
  <c r="J325" i="4"/>
  <c r="K324" i="4"/>
  <c r="J324" i="4"/>
  <c r="K323" i="4"/>
  <c r="J323" i="4"/>
  <c r="K322" i="4"/>
  <c r="J322" i="4"/>
  <c r="K321" i="4"/>
  <c r="J321" i="4"/>
  <c r="K320" i="4"/>
  <c r="J320" i="4"/>
  <c r="K319" i="4"/>
  <c r="J319" i="4"/>
  <c r="K318" i="4"/>
  <c r="J318" i="4"/>
  <c r="K317" i="4"/>
  <c r="J317" i="4"/>
  <c r="K316" i="4"/>
  <c r="J316" i="4"/>
  <c r="K315" i="4"/>
  <c r="J315" i="4"/>
  <c r="K314" i="4"/>
  <c r="J314" i="4"/>
  <c r="K313" i="4"/>
  <c r="J313" i="4"/>
  <c r="K312" i="4"/>
  <c r="J312" i="4"/>
  <c r="K311" i="4"/>
  <c r="J311" i="4"/>
  <c r="K310" i="4"/>
  <c r="J310" i="4"/>
  <c r="K309" i="4"/>
  <c r="J309" i="4"/>
  <c r="K308" i="4"/>
  <c r="J308" i="4"/>
  <c r="K307" i="4"/>
  <c r="J307" i="4"/>
  <c r="K306" i="4"/>
  <c r="J306" i="4"/>
  <c r="K305" i="4"/>
  <c r="J305" i="4"/>
  <c r="K304" i="4"/>
  <c r="J304" i="4"/>
  <c r="K303" i="4"/>
  <c r="J303" i="4"/>
  <c r="K302" i="4"/>
  <c r="J302" i="4"/>
  <c r="K301" i="4"/>
  <c r="J301" i="4"/>
  <c r="K300" i="4"/>
  <c r="J300" i="4"/>
  <c r="K299" i="4"/>
  <c r="J299" i="4"/>
  <c r="K298" i="4"/>
  <c r="J298" i="4"/>
  <c r="K297" i="4"/>
  <c r="J297" i="4"/>
  <c r="K296" i="4"/>
  <c r="J296" i="4"/>
  <c r="K295" i="4"/>
  <c r="J295" i="4"/>
  <c r="K294" i="4"/>
  <c r="J294" i="4"/>
  <c r="K293" i="4"/>
  <c r="J293" i="4"/>
  <c r="K292" i="4"/>
  <c r="J292" i="4"/>
  <c r="K291" i="4"/>
  <c r="J291" i="4"/>
  <c r="K290" i="4"/>
  <c r="J290" i="4"/>
  <c r="K289" i="4"/>
  <c r="J289" i="4"/>
  <c r="K288" i="4"/>
  <c r="J288" i="4"/>
  <c r="K287" i="4"/>
  <c r="J287" i="4"/>
  <c r="K286" i="4"/>
  <c r="J286" i="4"/>
  <c r="K285" i="4"/>
  <c r="J285" i="4"/>
  <c r="K284" i="4"/>
  <c r="J284" i="4"/>
  <c r="K283" i="4"/>
  <c r="J283" i="4"/>
  <c r="K282" i="4"/>
  <c r="J282" i="4"/>
  <c r="K281" i="4"/>
  <c r="J281" i="4"/>
  <c r="K280" i="4"/>
  <c r="J280" i="4"/>
  <c r="K279" i="4"/>
  <c r="J279" i="4"/>
  <c r="K278" i="4"/>
  <c r="J278" i="4"/>
  <c r="K277" i="4"/>
  <c r="J277" i="4"/>
  <c r="K276" i="4"/>
  <c r="J276" i="4"/>
  <c r="K275" i="4"/>
  <c r="J275" i="4"/>
  <c r="K274" i="4"/>
  <c r="J274" i="4"/>
  <c r="K273" i="4"/>
  <c r="J273" i="4"/>
  <c r="K272" i="4"/>
  <c r="J272" i="4"/>
  <c r="K271" i="4"/>
  <c r="J271" i="4"/>
  <c r="K270" i="4"/>
  <c r="J270" i="4"/>
  <c r="K269" i="4"/>
  <c r="J269" i="4"/>
  <c r="K268" i="4"/>
  <c r="J268" i="4"/>
  <c r="K267" i="4"/>
  <c r="J267" i="4"/>
  <c r="K266" i="4"/>
  <c r="J266" i="4"/>
  <c r="K265" i="4"/>
  <c r="J265" i="4"/>
  <c r="K264" i="4"/>
  <c r="J264" i="4"/>
  <c r="K263" i="4"/>
  <c r="J263" i="4"/>
  <c r="K262" i="4"/>
  <c r="J262" i="4"/>
  <c r="K261" i="4"/>
  <c r="J261" i="4"/>
  <c r="K260" i="4"/>
  <c r="J260" i="4"/>
  <c r="K259" i="4"/>
  <c r="J259" i="4"/>
  <c r="K258" i="4"/>
  <c r="J258" i="4"/>
  <c r="K257" i="4"/>
  <c r="J257" i="4"/>
  <c r="K256" i="4"/>
  <c r="J256" i="4"/>
  <c r="K255" i="4"/>
  <c r="J255" i="4"/>
  <c r="K254" i="4"/>
  <c r="J254" i="4"/>
  <c r="K253" i="4"/>
  <c r="J253" i="4"/>
  <c r="K252" i="4"/>
  <c r="J252" i="4"/>
  <c r="K251" i="4"/>
  <c r="J251" i="4"/>
  <c r="K250" i="4"/>
  <c r="J250" i="4"/>
  <c r="K249" i="4"/>
  <c r="J249" i="4"/>
  <c r="K248" i="4"/>
  <c r="J248" i="4"/>
  <c r="K247" i="4"/>
  <c r="J247" i="4"/>
  <c r="K246" i="4"/>
  <c r="J246" i="4"/>
  <c r="K245" i="4"/>
  <c r="J245" i="4"/>
  <c r="K244" i="4"/>
  <c r="J244" i="4"/>
  <c r="K243" i="4"/>
  <c r="J243" i="4"/>
  <c r="K242" i="4"/>
  <c r="J242" i="4"/>
  <c r="K241" i="4"/>
  <c r="J241" i="4"/>
  <c r="K240" i="4"/>
  <c r="J240" i="4"/>
  <c r="K239" i="4"/>
  <c r="J239" i="4"/>
  <c r="K238" i="4"/>
  <c r="J238" i="4"/>
  <c r="K237" i="4"/>
  <c r="J237" i="4"/>
  <c r="K236" i="4"/>
  <c r="J236" i="4"/>
  <c r="K235" i="4"/>
  <c r="J235" i="4"/>
  <c r="K234" i="4"/>
  <c r="J234" i="4"/>
  <c r="K233" i="4"/>
  <c r="J233" i="4"/>
  <c r="K232" i="4"/>
  <c r="J232" i="4"/>
  <c r="K231" i="4"/>
  <c r="J231" i="4"/>
  <c r="K230" i="4"/>
  <c r="J230" i="4"/>
  <c r="K229" i="4"/>
  <c r="J229" i="4"/>
  <c r="K228" i="4"/>
  <c r="J228" i="4"/>
  <c r="K227" i="4"/>
  <c r="J227" i="4"/>
  <c r="K226" i="4"/>
  <c r="J226" i="4"/>
  <c r="K225" i="4"/>
  <c r="J225" i="4"/>
  <c r="K224" i="4"/>
  <c r="J224" i="4"/>
  <c r="K223" i="4"/>
  <c r="J223" i="4"/>
  <c r="K222" i="4"/>
  <c r="J222" i="4"/>
  <c r="K221" i="4"/>
  <c r="J221" i="4"/>
  <c r="K220" i="4"/>
  <c r="J220" i="4"/>
  <c r="K219" i="4"/>
  <c r="J219" i="4"/>
  <c r="K218" i="4"/>
  <c r="J218" i="4"/>
  <c r="K217" i="4"/>
  <c r="J217" i="4"/>
  <c r="K216" i="4"/>
  <c r="J216" i="4"/>
  <c r="K215" i="4"/>
  <c r="J215" i="4"/>
  <c r="K214" i="4"/>
  <c r="J214" i="4"/>
  <c r="K213" i="4"/>
  <c r="J213" i="4"/>
  <c r="K212" i="4"/>
  <c r="J212" i="4"/>
  <c r="K211" i="4"/>
  <c r="J211" i="4"/>
  <c r="K210" i="4"/>
  <c r="J210" i="4"/>
  <c r="K209" i="4"/>
  <c r="J209" i="4"/>
  <c r="K208" i="4"/>
  <c r="J208" i="4"/>
  <c r="K207" i="4"/>
  <c r="J207" i="4"/>
  <c r="K206" i="4"/>
  <c r="J206" i="4"/>
  <c r="K205" i="4"/>
  <c r="J205" i="4"/>
  <c r="K204" i="4"/>
  <c r="J204" i="4"/>
  <c r="K203" i="4"/>
  <c r="J203" i="4"/>
  <c r="K202" i="4"/>
  <c r="J202" i="4"/>
  <c r="K201" i="4"/>
  <c r="J201" i="4"/>
  <c r="K200" i="4"/>
  <c r="J200" i="4"/>
  <c r="K199" i="4"/>
  <c r="J199" i="4"/>
  <c r="K198" i="4"/>
  <c r="J198" i="4"/>
  <c r="K197" i="4"/>
  <c r="J197" i="4"/>
  <c r="K196" i="4"/>
  <c r="J196" i="4"/>
  <c r="K195" i="4"/>
  <c r="J195" i="4"/>
  <c r="K194" i="4"/>
  <c r="J194" i="4"/>
  <c r="K193" i="4"/>
  <c r="J193" i="4"/>
  <c r="K192" i="4"/>
  <c r="J192" i="4"/>
  <c r="K191" i="4"/>
  <c r="J191" i="4"/>
  <c r="K190" i="4"/>
  <c r="J190" i="4"/>
  <c r="K189" i="4"/>
  <c r="J189" i="4"/>
  <c r="K188" i="4"/>
  <c r="J188" i="4"/>
  <c r="K187" i="4"/>
  <c r="J187" i="4"/>
  <c r="K186" i="4"/>
  <c r="J186" i="4"/>
  <c r="K185" i="4"/>
  <c r="J185" i="4"/>
  <c r="K184" i="4"/>
  <c r="J184" i="4"/>
  <c r="K183" i="4"/>
  <c r="J183" i="4"/>
  <c r="K182" i="4"/>
  <c r="J182" i="4"/>
  <c r="K181" i="4"/>
  <c r="J181" i="4"/>
  <c r="K180" i="4"/>
  <c r="J180" i="4"/>
  <c r="K179" i="4"/>
  <c r="J179" i="4"/>
  <c r="K178" i="4"/>
  <c r="J178" i="4"/>
  <c r="K177" i="4"/>
  <c r="J177" i="4"/>
  <c r="K176" i="4"/>
  <c r="J176" i="4"/>
  <c r="K175" i="4"/>
  <c r="J175" i="4"/>
  <c r="K174" i="4"/>
  <c r="J174" i="4"/>
  <c r="K173" i="4"/>
  <c r="J173" i="4"/>
  <c r="K172" i="4"/>
  <c r="J172" i="4"/>
  <c r="K171" i="4"/>
  <c r="J171" i="4"/>
  <c r="K170" i="4"/>
  <c r="J170" i="4"/>
  <c r="K169" i="4"/>
  <c r="J169" i="4"/>
  <c r="K168" i="4"/>
  <c r="J168" i="4"/>
  <c r="K167" i="4"/>
  <c r="J167" i="4"/>
  <c r="K166" i="4"/>
  <c r="J166" i="4"/>
  <c r="K165" i="4"/>
  <c r="J165" i="4"/>
  <c r="K164" i="4"/>
  <c r="J164" i="4"/>
  <c r="K163" i="4"/>
  <c r="J163" i="4"/>
  <c r="K162" i="4"/>
  <c r="J162" i="4"/>
  <c r="K161" i="4"/>
  <c r="J161" i="4"/>
  <c r="K160" i="4"/>
  <c r="J160" i="4"/>
  <c r="K159" i="4"/>
  <c r="J159" i="4"/>
  <c r="K158" i="4"/>
  <c r="J158" i="4"/>
  <c r="K157" i="4"/>
  <c r="J157" i="4"/>
  <c r="K156" i="4"/>
  <c r="J156" i="4"/>
  <c r="K155" i="4"/>
  <c r="J155" i="4"/>
  <c r="K154" i="4"/>
  <c r="J154" i="4"/>
  <c r="K153" i="4"/>
  <c r="J153" i="4"/>
  <c r="K152" i="4"/>
  <c r="J152" i="4"/>
  <c r="K151" i="4"/>
  <c r="J151" i="4"/>
  <c r="K150" i="4"/>
  <c r="J150" i="4"/>
  <c r="K149" i="4"/>
  <c r="J149" i="4"/>
  <c r="K148" i="4"/>
  <c r="J148" i="4"/>
  <c r="K147" i="4"/>
  <c r="J147" i="4"/>
  <c r="K146" i="4"/>
  <c r="J146" i="4"/>
  <c r="K145" i="4"/>
  <c r="J145" i="4"/>
  <c r="K144" i="4"/>
  <c r="J144" i="4"/>
  <c r="K143" i="4"/>
  <c r="J143" i="4"/>
  <c r="K142" i="4"/>
  <c r="J142" i="4"/>
  <c r="K141" i="4"/>
  <c r="J141" i="4"/>
  <c r="K140" i="4"/>
  <c r="J140" i="4"/>
  <c r="K139" i="4"/>
  <c r="J139" i="4"/>
  <c r="K138" i="4"/>
  <c r="J138" i="4"/>
  <c r="K137" i="4"/>
  <c r="J137" i="4"/>
  <c r="K136" i="4"/>
  <c r="J136" i="4"/>
  <c r="K135" i="4"/>
  <c r="J135" i="4"/>
  <c r="K134" i="4"/>
  <c r="J134" i="4"/>
  <c r="K133" i="4"/>
  <c r="J133" i="4"/>
  <c r="K132" i="4"/>
  <c r="J132" i="4"/>
  <c r="K131" i="4"/>
  <c r="J131" i="4"/>
  <c r="K130" i="4"/>
  <c r="J130" i="4"/>
  <c r="K129" i="4"/>
  <c r="J129" i="4"/>
  <c r="K128" i="4"/>
  <c r="J128" i="4"/>
  <c r="K127" i="4"/>
  <c r="J127" i="4"/>
  <c r="K126" i="4"/>
  <c r="J126" i="4"/>
  <c r="K125" i="4"/>
  <c r="J125" i="4"/>
  <c r="K124" i="4"/>
  <c r="J124" i="4"/>
  <c r="K123" i="4"/>
  <c r="J123" i="4"/>
  <c r="K122" i="4"/>
  <c r="J122" i="4"/>
  <c r="K121" i="4"/>
  <c r="J121" i="4"/>
  <c r="K120" i="4"/>
  <c r="J120" i="4"/>
  <c r="K119" i="4"/>
  <c r="J119" i="4"/>
  <c r="K118" i="4"/>
  <c r="J118" i="4"/>
  <c r="K117" i="4"/>
  <c r="J117" i="4"/>
  <c r="K116" i="4"/>
  <c r="J116" i="4"/>
  <c r="K115" i="4"/>
  <c r="N23" i="4" s="1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93" i="4"/>
  <c r="J93" i="4"/>
  <c r="K92" i="4"/>
  <c r="J92" i="4"/>
  <c r="K91" i="4"/>
  <c r="J91" i="4"/>
  <c r="K90" i="4"/>
  <c r="J90" i="4"/>
  <c r="K89" i="4"/>
  <c r="J89" i="4"/>
  <c r="K88" i="4"/>
  <c r="J88" i="4"/>
  <c r="K87" i="4"/>
  <c r="J87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N19" i="4" s="1"/>
  <c r="J67" i="4"/>
  <c r="K66" i="4"/>
  <c r="J66" i="4"/>
  <c r="K65" i="4"/>
  <c r="J65" i="4"/>
  <c r="K64" i="4"/>
  <c r="J64" i="4"/>
  <c r="K63" i="4"/>
  <c r="J63" i="4"/>
  <c r="K62" i="4"/>
  <c r="J62" i="4"/>
  <c r="K61" i="4"/>
  <c r="J61" i="4"/>
  <c r="K60" i="4"/>
  <c r="J60" i="4"/>
  <c r="K59" i="4"/>
  <c r="J59" i="4"/>
  <c r="K58" i="4"/>
  <c r="J58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K30" i="4"/>
  <c r="J30" i="4"/>
  <c r="F20" i="4" s="1"/>
  <c r="E20" i="4" s="1"/>
  <c r="K29" i="4"/>
  <c r="J29" i="4"/>
  <c r="K28" i="4"/>
  <c r="J28" i="4"/>
  <c r="K27" i="4"/>
  <c r="J27" i="4"/>
  <c r="G27" i="4"/>
  <c r="E27" i="4"/>
  <c r="K26" i="4"/>
  <c r="J26" i="4"/>
  <c r="G26" i="4"/>
  <c r="E26" i="4"/>
  <c r="K25" i="4"/>
  <c r="J25" i="4"/>
  <c r="M24" i="4"/>
  <c r="K24" i="4"/>
  <c r="J24" i="4"/>
  <c r="M23" i="4"/>
  <c r="K23" i="4"/>
  <c r="J23" i="4"/>
  <c r="K22" i="4"/>
  <c r="J22" i="4"/>
  <c r="K21" i="4"/>
  <c r="J21" i="4"/>
  <c r="F21" i="4"/>
  <c r="E21" i="4" s="1"/>
  <c r="M20" i="4"/>
  <c r="K20" i="4"/>
  <c r="J20" i="4"/>
  <c r="M19" i="4"/>
  <c r="K19" i="4"/>
  <c r="J19" i="4"/>
  <c r="K18" i="4"/>
  <c r="J18" i="4"/>
  <c r="K17" i="4"/>
  <c r="J17" i="4"/>
  <c r="K16" i="4"/>
  <c r="J16" i="4"/>
  <c r="K15" i="4"/>
  <c r="J15" i="4"/>
  <c r="F15" i="4"/>
  <c r="E15" i="4" s="1"/>
  <c r="K14" i="4"/>
  <c r="J14" i="4"/>
  <c r="F14" i="4"/>
  <c r="E14" i="4" s="1"/>
  <c r="K13" i="4"/>
  <c r="J13" i="4"/>
  <c r="K12" i="4"/>
  <c r="J12" i="4"/>
  <c r="F12" i="4"/>
  <c r="F18" i="4" s="1"/>
  <c r="E18" i="4" s="1"/>
  <c r="K11" i="4"/>
  <c r="J11" i="4"/>
  <c r="F11" i="4"/>
  <c r="F17" i="4" s="1"/>
  <c r="E17" i="4" s="1"/>
  <c r="K10" i="4"/>
  <c r="J10" i="4"/>
  <c r="F10" i="4"/>
  <c r="E10" i="4" s="1"/>
  <c r="K410" i="3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M24" i="3" s="1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M20" i="3" s="1"/>
  <c r="K30" i="3"/>
  <c r="J30" i="3"/>
  <c r="K29" i="3"/>
  <c r="J29" i="3"/>
  <c r="K28" i="3"/>
  <c r="J28" i="3"/>
  <c r="K27" i="3"/>
  <c r="J27" i="3"/>
  <c r="G27" i="3"/>
  <c r="E27" i="3"/>
  <c r="K26" i="3"/>
  <c r="J26" i="3"/>
  <c r="G26" i="3"/>
  <c r="E26" i="3"/>
  <c r="K25" i="3"/>
  <c r="J25" i="3"/>
  <c r="K24" i="3"/>
  <c r="J24" i="3"/>
  <c r="K23" i="3"/>
  <c r="J23" i="3"/>
  <c r="K22" i="3"/>
  <c r="J22" i="3"/>
  <c r="K21" i="3"/>
  <c r="J21" i="3"/>
  <c r="F21" i="3"/>
  <c r="E21" i="3" s="1"/>
  <c r="K20" i="3"/>
  <c r="J20" i="3"/>
  <c r="F20" i="3"/>
  <c r="E20" i="3" s="1"/>
  <c r="M19" i="3"/>
  <c r="K19" i="3"/>
  <c r="J19" i="3"/>
  <c r="K18" i="3"/>
  <c r="J18" i="3"/>
  <c r="K17" i="3"/>
  <c r="J17" i="3"/>
  <c r="K16" i="3"/>
  <c r="J16" i="3"/>
  <c r="K15" i="3"/>
  <c r="J15" i="3"/>
  <c r="F15" i="3"/>
  <c r="E15" i="3" s="1"/>
  <c r="K14" i="3"/>
  <c r="J14" i="3"/>
  <c r="F14" i="3"/>
  <c r="E14" i="3" s="1"/>
  <c r="K13" i="3"/>
  <c r="J13" i="3"/>
  <c r="K12" i="3"/>
  <c r="J12" i="3"/>
  <c r="F12" i="3"/>
  <c r="F18" i="3" s="1"/>
  <c r="E18" i="3" s="1"/>
  <c r="K11" i="3"/>
  <c r="J11" i="3"/>
  <c r="F11" i="3"/>
  <c r="F17" i="3" s="1"/>
  <c r="E17" i="3" s="1"/>
  <c r="K10" i="3"/>
  <c r="J10" i="3"/>
  <c r="F10" i="3"/>
  <c r="E10" i="3" s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G27" i="1"/>
  <c r="E27" i="1"/>
  <c r="K26" i="1"/>
  <c r="J26" i="1"/>
  <c r="G26" i="1"/>
  <c r="E26" i="1"/>
  <c r="K25" i="1"/>
  <c r="J25" i="1"/>
  <c r="M24" i="1"/>
  <c r="K24" i="1"/>
  <c r="J24" i="1"/>
  <c r="N23" i="1"/>
  <c r="M23" i="1"/>
  <c r="K23" i="1"/>
  <c r="J23" i="1"/>
  <c r="N22" i="1"/>
  <c r="K22" i="1"/>
  <c r="J22" i="1"/>
  <c r="K21" i="1"/>
  <c r="J21" i="1"/>
  <c r="F21" i="1"/>
  <c r="E21" i="1" s="1"/>
  <c r="M20" i="1"/>
  <c r="K20" i="1"/>
  <c r="J20" i="1"/>
  <c r="F20" i="1"/>
  <c r="E20" i="1"/>
  <c r="N19" i="1"/>
  <c r="M19" i="1"/>
  <c r="K19" i="1"/>
  <c r="J19" i="1"/>
  <c r="N18" i="1"/>
  <c r="K18" i="1"/>
  <c r="J18" i="1"/>
  <c r="K17" i="1"/>
  <c r="J17" i="1"/>
  <c r="K16" i="1"/>
  <c r="J16" i="1"/>
  <c r="K15" i="1"/>
  <c r="J15" i="1"/>
  <c r="F15" i="1"/>
  <c r="E15" i="1" s="1"/>
  <c r="K14" i="1"/>
  <c r="J14" i="1"/>
  <c r="F14" i="1"/>
  <c r="E14" i="1" s="1"/>
  <c r="K13" i="1"/>
  <c r="J13" i="1"/>
  <c r="K12" i="1"/>
  <c r="J12" i="1"/>
  <c r="F12" i="1"/>
  <c r="E12" i="1" s="1"/>
  <c r="K11" i="1"/>
  <c r="J11" i="1"/>
  <c r="F11" i="1"/>
  <c r="E11" i="1" s="1"/>
  <c r="K10" i="1"/>
  <c r="J10" i="1"/>
  <c r="F10" i="1"/>
  <c r="E10" i="1" s="1"/>
  <c r="M14" i="6" l="1"/>
  <c r="M10" i="6"/>
  <c r="M13" i="6"/>
  <c r="N14" i="6"/>
  <c r="N11" i="6"/>
  <c r="N10" i="6"/>
  <c r="N15" i="6"/>
  <c r="M19" i="6"/>
  <c r="F21" i="6"/>
  <c r="E21" i="6" s="1"/>
  <c r="M15" i="6"/>
  <c r="E11" i="6"/>
  <c r="N16" i="6" s="1"/>
  <c r="M11" i="6"/>
  <c r="E12" i="6"/>
  <c r="N18" i="6"/>
  <c r="N19" i="6"/>
  <c r="N22" i="6"/>
  <c r="M23" i="6"/>
  <c r="N23" i="6"/>
  <c r="M11" i="5"/>
  <c r="M16" i="5"/>
  <c r="M15" i="5"/>
  <c r="M14" i="5"/>
  <c r="M10" i="5"/>
  <c r="M13" i="5"/>
  <c r="N14" i="5"/>
  <c r="N11" i="5"/>
  <c r="N10" i="5"/>
  <c r="N16" i="5"/>
  <c r="N15" i="5"/>
  <c r="E11" i="5"/>
  <c r="N13" i="5" s="1"/>
  <c r="E12" i="5"/>
  <c r="N11" i="4"/>
  <c r="N10" i="4"/>
  <c r="N16" i="4"/>
  <c r="M11" i="4"/>
  <c r="M16" i="4"/>
  <c r="M15" i="4"/>
  <c r="M14" i="4"/>
  <c r="M10" i="4"/>
  <c r="M13" i="4"/>
  <c r="E11" i="4"/>
  <c r="N13" i="4" s="1"/>
  <c r="E12" i="4"/>
  <c r="N18" i="4"/>
  <c r="N22" i="4"/>
  <c r="M11" i="3"/>
  <c r="M16" i="3"/>
  <c r="M15" i="3"/>
  <c r="M14" i="3"/>
  <c r="M10" i="3"/>
  <c r="M13" i="3"/>
  <c r="N14" i="3"/>
  <c r="N11" i="3"/>
  <c r="N10" i="3"/>
  <c r="N16" i="3"/>
  <c r="E11" i="3"/>
  <c r="N15" i="3" s="1"/>
  <c r="E12" i="3"/>
  <c r="N18" i="3"/>
  <c r="N19" i="3"/>
  <c r="N22" i="3"/>
  <c r="M23" i="3"/>
  <c r="N23" i="3"/>
  <c r="P11" i="1"/>
  <c r="P10" i="1"/>
  <c r="M11" i="1"/>
  <c r="M16" i="1"/>
  <c r="M15" i="1"/>
  <c r="O11" i="1"/>
  <c r="O10" i="1"/>
  <c r="M14" i="1"/>
  <c r="M10" i="1"/>
  <c r="M13" i="1"/>
  <c r="N14" i="1"/>
  <c r="N11" i="1"/>
  <c r="N16" i="1"/>
  <c r="N15" i="1"/>
  <c r="N13" i="1"/>
  <c r="N10" i="1"/>
  <c r="F17" i="1"/>
  <c r="E17" i="1" s="1"/>
  <c r="E23" i="1" s="1"/>
  <c r="F18" i="1"/>
  <c r="E18" i="1" s="1"/>
  <c r="E24" i="1" s="1"/>
  <c r="E24" i="6" l="1"/>
  <c r="P11" i="6"/>
  <c r="P10" i="6"/>
  <c r="E23" i="6"/>
  <c r="O10" i="6"/>
  <c r="O11" i="6"/>
  <c r="N13" i="6"/>
  <c r="P11" i="5"/>
  <c r="P10" i="5"/>
  <c r="E24" i="5"/>
  <c r="E23" i="5"/>
  <c r="O11" i="5"/>
  <c r="O10" i="5"/>
  <c r="E24" i="4"/>
  <c r="P11" i="4"/>
  <c r="P10" i="4"/>
  <c r="E23" i="4"/>
  <c r="O11" i="4"/>
  <c r="O10" i="4"/>
  <c r="N15" i="4"/>
  <c r="N14" i="4"/>
  <c r="P11" i="3"/>
  <c r="P10" i="3"/>
  <c r="E24" i="3"/>
  <c r="N13" i="3"/>
  <c r="E23" i="3"/>
  <c r="O11" i="3"/>
  <c r="O10" i="3"/>
</calcChain>
</file>

<file path=xl/sharedStrings.xml><?xml version="1.0" encoding="utf-8"?>
<sst xmlns="http://schemas.openxmlformats.org/spreadsheetml/2006/main" count="464" uniqueCount="60">
  <si>
    <t>iv curve name:</t>
  </si>
  <si>
    <t>PbS_CdS-cdcl2 edt-ZnO 2</t>
  </si>
  <si>
    <t>file name:</t>
  </si>
  <si>
    <t>Illumination Time:</t>
  </si>
  <si>
    <t>(hh:mm)</t>
  </si>
  <si>
    <t>Illumination Intensity:</t>
  </si>
  <si>
    <t>(mW/cm2)</t>
  </si>
  <si>
    <t>Filter:</t>
  </si>
  <si>
    <t>(nm)</t>
  </si>
  <si>
    <t>Pixel Area:</t>
  </si>
  <si>
    <t>(cm2)</t>
  </si>
  <si>
    <t>V (V)</t>
  </si>
  <si>
    <t>J (A)</t>
  </si>
  <si>
    <t>(mA/cm2)</t>
  </si>
  <si>
    <t>(A)</t>
  </si>
  <si>
    <t>power</t>
  </si>
  <si>
    <t>J (mA/cm2)</t>
  </si>
  <si>
    <t xml:space="preserve">Jsc1 = </t>
  </si>
  <si>
    <t>((INDEX(A10:B11,1,2)+INDEX(A10:B11,2,2))-((INDEX(A10:B11,1,2)-INDEX(A10:B11,2,2))/(INDEX(A10:B11,1,1)-</t>
  </si>
  <si>
    <t>INDEX(A10:B11,2,1))*(INDEX(A10:B11,1,1)+INDEX(A10:B11,2,1))))/2</t>
  </si>
  <si>
    <t>Jsc</t>
  </si>
  <si>
    <t xml:space="preserve">Jsc2 = </t>
  </si>
  <si>
    <t>((INDEX(a30:b91,MATCH(0,a30:a91,1),2)+INDEX(a30:b91,MATCH(0,a30:a91,1)+1,2))-((INDEX(a30:b91,MATCH(0,a30:a91,1),2)-INDEX(a30:b91,MATCH(0,a30:a91,1)+1,2))/</t>
  </si>
  <si>
    <t>(INDEX(a30:b91,MATCH(0,a30:a91,1),1)-INDEX(a30:b91,MATCH(0,a30:a91,1)+1,1))*(INDEX(a30:b91,MATCH(0,a30:a91,1),1)+INDEX(a30:b91,MATCH(0,a30:a91,1)+1,1))))/2</t>
  </si>
  <si>
    <t xml:space="preserve">Jsc3 = </t>
  </si>
  <si>
    <t>((INDEX(A131:B132,1,2)+INDEX(A131:B132,2,2))-((INDEX(A131:B132,1,2)-INDEX(A131:B132,2,2))/(INDEX(A131:B132,1,1)-</t>
  </si>
  <si>
    <t>INDEX(A131:B132,2,1))*(INDEX(A131:B132,1,1)+INDEX(A131:B132,2,1))))/2</t>
  </si>
  <si>
    <t>(V)</t>
  </si>
  <si>
    <t>Voc</t>
  </si>
  <si>
    <t xml:space="preserve">Voc1 = </t>
  </si>
  <si>
    <t>((INDEX(a30:b91,MATCH(0,b30:b91,1),1)+INDEX(a30:b91,MATCH(0,b30:b91,1)+1,1))-((INDEX(a30:b91,MATCH(0,b30:b91,1),1)-INDEX(a30:b91,MATCH(0,b30:b91,1)+1,1))/</t>
  </si>
  <si>
    <t>(INDEX(a30:b91,MATCH(0,b30:b91,1),2)-INDEX(a30:b91,MATCH(0,b30:b91,1)+1,2))*(INDEX(a30:b91,MATCH(0,b30:b91,1),2)+INDEX(a30:b91,MATCH(0,b30:b91,1)+1,2))))/2</t>
  </si>
  <si>
    <t xml:space="preserve">Voc2 = </t>
  </si>
  <si>
    <t>((INDEX(a91:b130,MATCH(0,b91:b130,-1),1)+INDEX(a91:b130,MATCH(0,b91:b130,-1)+1,1))-((INDEX(a91:b130,MATCH(0,b91:b130,-1),1)-INDEX(a91:b130,MATCH(0,b91:b130,-1)+1,1))/(INDEX(a91:b130,MATCH(0,b91:b130,-1),2)-</t>
  </si>
  <si>
    <t>INDEX(a91:b130,MATCH(0,b91:b130,-1)+1,2))*(INDEX(a91:b130,MATCH(0,b91:b130,-1),2)+INDEX(a91:b130,MATCH(0,b91:b130,-1)+1,2))))/2</t>
  </si>
  <si>
    <t xml:space="preserve">FF1 = </t>
  </si>
  <si>
    <t>(-1)*MAX(j30:j91)/F11/E14</t>
  </si>
  <si>
    <t xml:space="preserve">FF2 = </t>
  </si>
  <si>
    <t>(-1)*MAX(j91:j130)/F12/E15</t>
  </si>
  <si>
    <t>FF</t>
  </si>
  <si>
    <t>INDEX(k30:k91,MATCH(MAX(j30:j91),j30:j91,0),1)</t>
  </si>
  <si>
    <t>INDEX(a30:a91,MATCH(MAX(j30:j91),j30:j91,0),1)</t>
  </si>
  <si>
    <t xml:space="preserve">PCE up = </t>
  </si>
  <si>
    <t>MAX(j30:j91)/D5/D7*1000</t>
  </si>
  <si>
    <t xml:space="preserve">PCE back = </t>
  </si>
  <si>
    <t>MAX(j91:j130)/D5/D7*1000</t>
  </si>
  <si>
    <t>INDEX(k91:k130,MATCH(MAX(j91:j130),j91:j130,0),1)</t>
  </si>
  <si>
    <t>discrepancy:</t>
  </si>
  <si>
    <t>INDEX(a91:a130,MATCH(MAX(j91:j130),j91:j130,0),1)</t>
  </si>
  <si>
    <t>V is from:</t>
  </si>
  <si>
    <t>to</t>
  </si>
  <si>
    <t>row:</t>
  </si>
  <si>
    <t>-</t>
  </si>
  <si>
    <t>PbS_CdS-cdcl2 edt-ZnO</t>
  </si>
  <si>
    <t>PbS_CdS cdcl2 edt zno _500rate</t>
  </si>
  <si>
    <t>PbS_CdS cdcl2 edt zno _10rate</t>
  </si>
  <si>
    <t>PbS_CdS cdcl2 edt zno _100rate</t>
  </si>
  <si>
    <t>PbsCdS zno Cl_EDT2</t>
  </si>
  <si>
    <t>PbsCdS zno Cl_EDT</t>
  </si>
  <si>
    <t>PbsCdS Cl+EDT round2l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</si>
</sst>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00000000000000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0"/>
      <color indexed="27"/>
      <name val="Arial"/>
      <family val="2"/>
    </font>
    <font>
      <sz val="10"/>
      <color indexed="27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9" fontId="0" fillId="0" borderId="0" xfId="0" applyNumberFormat="1" applyAlignment="1">
      <alignment horizontal="center"/>
    </xf>
    <xf numFmtId="0" fontId="1" fillId="0" borderId="0" xfId="0" applyNumberFormat="1" applyFont="1"/>
    <xf numFmtId="0" fontId="1" fillId="0" borderId="0" xfId="0" applyFont="1"/>
    <xf numFmtId="10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16"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PbS_CdS-cdcl2 edt-ZnO 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PbS_CdS-cdcl2 edt-ZnO 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'[1]PbS_CdS-cdcl2 edt-ZnO 2'!$K$10:$K$410</c:f>
              <c:numCache>
                <c:formatCode>General</c:formatCode>
                <c:ptCount val="401"/>
                <c:pt idx="0">
                  <c:v>-14.192909090909092</c:v>
                </c:pt>
                <c:pt idx="1">
                  <c:v>-14.070407862407862</c:v>
                </c:pt>
                <c:pt idx="2">
                  <c:v>-14.0652285012285</c:v>
                </c:pt>
                <c:pt idx="3">
                  <c:v>-14.209444717444716</c:v>
                </c:pt>
                <c:pt idx="4">
                  <c:v>-14.273464373464375</c:v>
                </c:pt>
                <c:pt idx="5">
                  <c:v>-14.440933660933661</c:v>
                </c:pt>
                <c:pt idx="6">
                  <c:v>-14.518732186732187</c:v>
                </c:pt>
                <c:pt idx="7">
                  <c:v>-14.688054054054055</c:v>
                </c:pt>
                <c:pt idx="8">
                  <c:v>-14.928668304668307</c:v>
                </c:pt>
                <c:pt idx="9">
                  <c:v>-15.088776412776411</c:v>
                </c:pt>
                <c:pt idx="10">
                  <c:v>-15.21725307125307</c:v>
                </c:pt>
                <c:pt idx="11">
                  <c:v>-15.370191646191646</c:v>
                </c:pt>
                <c:pt idx="12">
                  <c:v>-15.57174447174447</c:v>
                </c:pt>
                <c:pt idx="13">
                  <c:v>-15.710953316953317</c:v>
                </c:pt>
                <c:pt idx="14">
                  <c:v>-15.824122850122849</c:v>
                </c:pt>
                <c:pt idx="15">
                  <c:v>-15.925272727272729</c:v>
                </c:pt>
                <c:pt idx="16">
                  <c:v>-16.115336609336609</c:v>
                </c:pt>
                <c:pt idx="17">
                  <c:v>-16.306963144963145</c:v>
                </c:pt>
                <c:pt idx="18">
                  <c:v>-16.565159705159708</c:v>
                </c:pt>
                <c:pt idx="19">
                  <c:v>-16.671292383292382</c:v>
                </c:pt>
                <c:pt idx="20">
                  <c:v>-16.803292383292384</c:v>
                </c:pt>
                <c:pt idx="21">
                  <c:v>-16.661474201474203</c:v>
                </c:pt>
                <c:pt idx="22">
                  <c:v>-16.30597542997543</c:v>
                </c:pt>
                <c:pt idx="23">
                  <c:v>-15.916737100737102</c:v>
                </c:pt>
                <c:pt idx="24">
                  <c:v>-15.626314496314498</c:v>
                </c:pt>
                <c:pt idx="25">
                  <c:v>-15.316810810810809</c:v>
                </c:pt>
                <c:pt idx="26">
                  <c:v>-15.073410319410318</c:v>
                </c:pt>
                <c:pt idx="27">
                  <c:v>-14.809469287469289</c:v>
                </c:pt>
                <c:pt idx="28">
                  <c:v>-14.532673218673219</c:v>
                </c:pt>
                <c:pt idx="29">
                  <c:v>-14.339828009828009</c:v>
                </c:pt>
                <c:pt idx="30">
                  <c:v>-14.07742506142506</c:v>
                </c:pt>
                <c:pt idx="31">
                  <c:v>-13.803798525798525</c:v>
                </c:pt>
                <c:pt idx="32">
                  <c:v>-13.616103194103193</c:v>
                </c:pt>
                <c:pt idx="33">
                  <c:v>-13.326923832923832</c:v>
                </c:pt>
                <c:pt idx="34">
                  <c:v>-13.150235872235871</c:v>
                </c:pt>
                <c:pt idx="35">
                  <c:v>-12.902987714987713</c:v>
                </c:pt>
                <c:pt idx="36">
                  <c:v>-12.73185257985258</c:v>
                </c:pt>
                <c:pt idx="37">
                  <c:v>-12.478776412776412</c:v>
                </c:pt>
                <c:pt idx="38">
                  <c:v>-12.23817199017199</c:v>
                </c:pt>
                <c:pt idx="39">
                  <c:v>-12.022294840294842</c:v>
                </c:pt>
                <c:pt idx="40">
                  <c:v>-11.892938574938574</c:v>
                </c:pt>
                <c:pt idx="41">
                  <c:v>-11.682108108108109</c:v>
                </c:pt>
                <c:pt idx="42">
                  <c:v>-11.434850122850122</c:v>
                </c:pt>
                <c:pt idx="43">
                  <c:v>-11.238137592137592</c:v>
                </c:pt>
                <c:pt idx="44">
                  <c:v>-10.993179361179362</c:v>
                </c:pt>
                <c:pt idx="45">
                  <c:v>-10.809125307125306</c:v>
                </c:pt>
                <c:pt idx="46">
                  <c:v>-10.597390663390664</c:v>
                </c:pt>
                <c:pt idx="47">
                  <c:v>-10.383228501228501</c:v>
                </c:pt>
                <c:pt idx="48">
                  <c:v>-10.16390171990172</c:v>
                </c:pt>
                <c:pt idx="49">
                  <c:v>-9.9427911547911538</c:v>
                </c:pt>
                <c:pt idx="50">
                  <c:v>-9.7348402948402946</c:v>
                </c:pt>
                <c:pt idx="51">
                  <c:v>-9.4522063882063865</c:v>
                </c:pt>
                <c:pt idx="52">
                  <c:v>-9.213734643734643</c:v>
                </c:pt>
                <c:pt idx="53">
                  <c:v>-8.9181081081081075</c:v>
                </c:pt>
                <c:pt idx="54">
                  <c:v>-8.6470270270270255</c:v>
                </c:pt>
                <c:pt idx="55">
                  <c:v>-8.2849631449631449</c:v>
                </c:pt>
                <c:pt idx="56">
                  <c:v>-7.9107420147420147</c:v>
                </c:pt>
                <c:pt idx="57">
                  <c:v>-7.5241326781326787</c:v>
                </c:pt>
                <c:pt idx="58">
                  <c:v>-7.0477936117936126</c:v>
                </c:pt>
                <c:pt idx="59">
                  <c:v>-6.5432727272727265</c:v>
                </c:pt>
                <c:pt idx="60">
                  <c:v>-5.9881326781326782</c:v>
                </c:pt>
                <c:pt idx="61">
                  <c:v>-5.337425061425062</c:v>
                </c:pt>
                <c:pt idx="62">
                  <c:v>-4.6902535626535631</c:v>
                </c:pt>
                <c:pt idx="63">
                  <c:v>-3.8181297297297294</c:v>
                </c:pt>
                <c:pt idx="64">
                  <c:v>-2.8811257985257988</c:v>
                </c:pt>
                <c:pt idx="65">
                  <c:v>-1.804977886977887</c:v>
                </c:pt>
                <c:pt idx="66">
                  <c:v>-0.64073611793611795</c:v>
                </c:pt>
                <c:pt idx="67">
                  <c:v>0.63730073710073709</c:v>
                </c:pt>
                <c:pt idx="68">
                  <c:v>2.0447277641277637</c:v>
                </c:pt>
                <c:pt idx="69">
                  <c:v>3.5202633906633904</c:v>
                </c:pt>
                <c:pt idx="70">
                  <c:v>5.0664422604422601</c:v>
                </c:pt>
                <c:pt idx="71">
                  <c:v>6.5538968058968052</c:v>
                </c:pt>
                <c:pt idx="72">
                  <c:v>8.1894348894348887</c:v>
                </c:pt>
                <c:pt idx="73">
                  <c:v>9.8443636363636369</c:v>
                </c:pt>
                <c:pt idx="74">
                  <c:v>11.523012285012284</c:v>
                </c:pt>
                <c:pt idx="75">
                  <c:v>13.19527764127764</c:v>
                </c:pt>
                <c:pt idx="76">
                  <c:v>14.86555773955774</c:v>
                </c:pt>
                <c:pt idx="77">
                  <c:v>16.536147420147419</c:v>
                </c:pt>
                <c:pt idx="78">
                  <c:v>18.209488943488942</c:v>
                </c:pt>
                <c:pt idx="79">
                  <c:v>19.885538083538083</c:v>
                </c:pt>
                <c:pt idx="80">
                  <c:v>21.580840294840296</c:v>
                </c:pt>
                <c:pt idx="81">
                  <c:v>23.27058968058968</c:v>
                </c:pt>
                <c:pt idx="82">
                  <c:v>23.266422604422605</c:v>
                </c:pt>
                <c:pt idx="83">
                  <c:v>21.540412776412776</c:v>
                </c:pt>
                <c:pt idx="84">
                  <c:v>19.786766584766585</c:v>
                </c:pt>
                <c:pt idx="85">
                  <c:v>17.98963144963145</c:v>
                </c:pt>
                <c:pt idx="86">
                  <c:v>16.193297297297296</c:v>
                </c:pt>
                <c:pt idx="87">
                  <c:v>14.364240786240787</c:v>
                </c:pt>
                <c:pt idx="88">
                  <c:v>12.531641277641278</c:v>
                </c:pt>
                <c:pt idx="89">
                  <c:v>10.691110565110566</c:v>
                </c:pt>
                <c:pt idx="90">
                  <c:v>8.8637886977886993</c:v>
                </c:pt>
                <c:pt idx="91">
                  <c:v>7.0535331695331704</c:v>
                </c:pt>
                <c:pt idx="92">
                  <c:v>5.284491400491401</c:v>
                </c:pt>
                <c:pt idx="93">
                  <c:v>3.5614879606879604</c:v>
                </c:pt>
                <c:pt idx="94">
                  <c:v>1.9205444717444717</c:v>
                </c:pt>
                <c:pt idx="95">
                  <c:v>0.39757022113022111</c:v>
                </c:pt>
                <c:pt idx="96">
                  <c:v>-1.0136417690417692</c:v>
                </c:pt>
                <c:pt idx="97">
                  <c:v>-2.3087395577395577</c:v>
                </c:pt>
                <c:pt idx="98">
                  <c:v>-3.4904948402948404</c:v>
                </c:pt>
                <c:pt idx="99">
                  <c:v>-4.499370024570025</c:v>
                </c:pt>
                <c:pt idx="100">
                  <c:v>-5.3458918918918918</c:v>
                </c:pt>
                <c:pt idx="101">
                  <c:v>-6.1439164619164615</c:v>
                </c:pt>
                <c:pt idx="102">
                  <c:v>-6.9164422604422606</c:v>
                </c:pt>
                <c:pt idx="103">
                  <c:v>-7.5080393120393119</c:v>
                </c:pt>
                <c:pt idx="104">
                  <c:v>-8.0358083538083545</c:v>
                </c:pt>
                <c:pt idx="105">
                  <c:v>-8.5623587223587219</c:v>
                </c:pt>
                <c:pt idx="106">
                  <c:v>-9.012063882063881</c:v>
                </c:pt>
                <c:pt idx="107">
                  <c:v>-9.4148255528255529</c:v>
                </c:pt>
                <c:pt idx="108">
                  <c:v>-9.7745601965601967</c:v>
                </c:pt>
                <c:pt idx="109">
                  <c:v>-10.122398034398035</c:v>
                </c:pt>
                <c:pt idx="110">
                  <c:v>-10.421886977886977</c:v>
                </c:pt>
                <c:pt idx="111">
                  <c:v>-10.700373464373463</c:v>
                </c:pt>
                <c:pt idx="112">
                  <c:v>-10.989140049140051</c:v>
                </c:pt>
                <c:pt idx="113">
                  <c:v>-11.216756756756757</c:v>
                </c:pt>
                <c:pt idx="114">
                  <c:v>-11.469488943488944</c:v>
                </c:pt>
                <c:pt idx="115">
                  <c:v>-11.687931203931203</c:v>
                </c:pt>
                <c:pt idx="116">
                  <c:v>-11.878000000000002</c:v>
                </c:pt>
                <c:pt idx="117">
                  <c:v>-12.13412285012285</c:v>
                </c:pt>
                <c:pt idx="118">
                  <c:v>-12.380058968058968</c:v>
                </c:pt>
                <c:pt idx="119">
                  <c:v>-12.583813267813268</c:v>
                </c:pt>
                <c:pt idx="120">
                  <c:v>-12.793597051597052</c:v>
                </c:pt>
                <c:pt idx="121">
                  <c:v>-12.978049140049139</c:v>
                </c:pt>
                <c:pt idx="122">
                  <c:v>-13.159464373464374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2'!$M$10:$M$11</c:f>
              <c:numCache>
                <c:formatCode>General</c:formatCode>
                <c:ptCount val="2"/>
                <c:pt idx="0">
                  <c:v>3.3397846829623233E-2</c:v>
                </c:pt>
                <c:pt idx="1">
                  <c:v>-3.3397846829623233E-2</c:v>
                </c:pt>
              </c:numCache>
            </c:numRef>
          </c:xVal>
          <c:yVal>
            <c:numRef>
              <c:f>'[1]PbS_CdS-cdcl2 edt-ZnO 2'!$N$10:$N$11</c:f>
              <c:numCache>
                <c:formatCode>General</c:formatCode>
                <c:ptCount val="2"/>
                <c:pt idx="0">
                  <c:v>-14.192909090909094</c:v>
                </c:pt>
                <c:pt idx="1">
                  <c:v>-14.192909090909094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2'!$M$10:$M$11</c:f>
              <c:numCache>
                <c:formatCode>General</c:formatCode>
                <c:ptCount val="2"/>
                <c:pt idx="0">
                  <c:v>3.3397846829623233E-2</c:v>
                </c:pt>
                <c:pt idx="1">
                  <c:v>-3.3397846829623233E-2</c:v>
                </c:pt>
              </c:numCache>
            </c:numRef>
          </c:xVal>
          <c:yVal>
            <c:numRef>
              <c:f>'[1]PbS_CdS-cdcl2 edt-ZnO 2'!$O$10:$O$11</c:f>
              <c:numCache>
                <c:formatCode>General</c:formatCode>
                <c:ptCount val="2"/>
                <c:pt idx="0">
                  <c:v>-11.682108108108109</c:v>
                </c:pt>
                <c:pt idx="1">
                  <c:v>-11.682108108108109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2'!$M$10:$M$11</c:f>
              <c:numCache>
                <c:formatCode>General</c:formatCode>
                <c:ptCount val="2"/>
                <c:pt idx="0">
                  <c:v>3.3397846829623233E-2</c:v>
                </c:pt>
                <c:pt idx="1">
                  <c:v>-3.3397846829623233E-2</c:v>
                </c:pt>
              </c:numCache>
            </c:numRef>
          </c:xVal>
          <c:yVal>
            <c:numRef>
              <c:f>'[1]PbS_CdS-cdcl2 edt-ZnO 2'!$P$10:$P$11</c:f>
              <c:numCache>
                <c:formatCode>General</c:formatCode>
                <c:ptCount val="2"/>
                <c:pt idx="0">
                  <c:v>-13.15946437346437</c:v>
                </c:pt>
                <c:pt idx="1">
                  <c:v>-13.15946437346437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2'!$M$13:$M$14</c:f>
              <c:numCache>
                <c:formatCode>General</c:formatCode>
                <c:ptCount val="2"/>
                <c:pt idx="0">
                  <c:v>0.63753360017379235</c:v>
                </c:pt>
                <c:pt idx="1">
                  <c:v>0.63753360017379235</c:v>
                </c:pt>
              </c:numCache>
            </c:numRef>
          </c:xVal>
          <c:yVal>
            <c:numRef>
              <c:f>'[1]PbS_CdS-cdcl2 edt-ZnO 2'!$N$13:$N$14</c:f>
              <c:numCache>
                <c:formatCode>General</c:formatCode>
                <c:ptCount val="2"/>
                <c:pt idx="0">
                  <c:v>-0.94619393939393959</c:v>
                </c:pt>
                <c:pt idx="1">
                  <c:v>0.94619393939393959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2'!$M$15:$M$16</c:f>
              <c:numCache>
                <c:formatCode>General</c:formatCode>
                <c:ptCount val="2"/>
                <c:pt idx="0">
                  <c:v>0.66795693659246469</c:v>
                </c:pt>
                <c:pt idx="1">
                  <c:v>0.66795693659246469</c:v>
                </c:pt>
              </c:numCache>
            </c:numRef>
          </c:xVal>
          <c:yVal>
            <c:numRef>
              <c:f>'[1]PbS_CdS-cdcl2 edt-ZnO 2'!$N$15:$N$16</c:f>
              <c:numCache>
                <c:formatCode>General</c:formatCode>
                <c:ptCount val="2"/>
                <c:pt idx="0">
                  <c:v>-0.94619393939393959</c:v>
                </c:pt>
                <c:pt idx="1">
                  <c:v>0.94619393939393959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'[1]PbS_CdS-cdcl2 edt-ZnO 2'!$N$18:$N$20</c:f>
              <c:numCache>
                <c:formatCode>General</c:formatCode>
                <c:ptCount val="3"/>
                <c:pt idx="0">
                  <c:v>-7.5241326781326787</c:v>
                </c:pt>
                <c:pt idx="1">
                  <c:v>-7.5241326781326787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'[1]PbS_CdS-cdcl2 edt-ZnO 2'!$N$22:$N$24</c:f>
              <c:numCache>
                <c:formatCode>General</c:formatCode>
                <c:ptCount val="3"/>
                <c:pt idx="0">
                  <c:v>-8.5623587223587219</c:v>
                </c:pt>
                <c:pt idx="1">
                  <c:v>-8.5623587223587219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875328"/>
        <c:axId val="338875888"/>
      </c:scatterChart>
      <c:valAx>
        <c:axId val="338875328"/>
        <c:scaling>
          <c:orientation val="minMax"/>
          <c:max val="0.73499999999999999"/>
          <c:min val="-6.67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75888"/>
        <c:crossesAt val="0"/>
        <c:crossBetween val="midCat"/>
      </c:valAx>
      <c:valAx>
        <c:axId val="338875888"/>
        <c:scaling>
          <c:orientation val="minMax"/>
          <c:max val="1.42"/>
          <c:min val="-15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7532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PbS_CdS-cdcl2 edt-ZnO 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PbS_CdS-cdcl2 edt-ZnO 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 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'[1]PbS_CdS-cdcl2 edt-ZnO 2'!$K$10:$K$410</c:f>
              <c:numCache>
                <c:formatCode>General</c:formatCode>
                <c:ptCount val="401"/>
                <c:pt idx="0">
                  <c:v>-14.192909090909092</c:v>
                </c:pt>
                <c:pt idx="1">
                  <c:v>-14.070407862407862</c:v>
                </c:pt>
                <c:pt idx="2">
                  <c:v>-14.0652285012285</c:v>
                </c:pt>
                <c:pt idx="3">
                  <c:v>-14.209444717444716</c:v>
                </c:pt>
                <c:pt idx="4">
                  <c:v>-14.273464373464375</c:v>
                </c:pt>
                <c:pt idx="5">
                  <c:v>-14.440933660933661</c:v>
                </c:pt>
                <c:pt idx="6">
                  <c:v>-14.518732186732187</c:v>
                </c:pt>
                <c:pt idx="7">
                  <c:v>-14.688054054054055</c:v>
                </c:pt>
                <c:pt idx="8">
                  <c:v>-14.928668304668307</c:v>
                </c:pt>
                <c:pt idx="9">
                  <c:v>-15.088776412776411</c:v>
                </c:pt>
                <c:pt idx="10">
                  <c:v>-15.21725307125307</c:v>
                </c:pt>
                <c:pt idx="11">
                  <c:v>-15.370191646191646</c:v>
                </c:pt>
                <c:pt idx="12">
                  <c:v>-15.57174447174447</c:v>
                </c:pt>
                <c:pt idx="13">
                  <c:v>-15.710953316953317</c:v>
                </c:pt>
                <c:pt idx="14">
                  <c:v>-15.824122850122849</c:v>
                </c:pt>
                <c:pt idx="15">
                  <c:v>-15.925272727272729</c:v>
                </c:pt>
                <c:pt idx="16">
                  <c:v>-16.115336609336609</c:v>
                </c:pt>
                <c:pt idx="17">
                  <c:v>-16.306963144963145</c:v>
                </c:pt>
                <c:pt idx="18">
                  <c:v>-16.565159705159708</c:v>
                </c:pt>
                <c:pt idx="19">
                  <c:v>-16.671292383292382</c:v>
                </c:pt>
                <c:pt idx="20">
                  <c:v>-16.803292383292384</c:v>
                </c:pt>
                <c:pt idx="21">
                  <c:v>-16.661474201474203</c:v>
                </c:pt>
                <c:pt idx="22">
                  <c:v>-16.30597542997543</c:v>
                </c:pt>
                <c:pt idx="23">
                  <c:v>-15.916737100737102</c:v>
                </c:pt>
                <c:pt idx="24">
                  <c:v>-15.626314496314498</c:v>
                </c:pt>
                <c:pt idx="25">
                  <c:v>-15.316810810810809</c:v>
                </c:pt>
                <c:pt idx="26">
                  <c:v>-15.073410319410318</c:v>
                </c:pt>
                <c:pt idx="27">
                  <c:v>-14.809469287469289</c:v>
                </c:pt>
                <c:pt idx="28">
                  <c:v>-14.532673218673219</c:v>
                </c:pt>
                <c:pt idx="29">
                  <c:v>-14.339828009828009</c:v>
                </c:pt>
                <c:pt idx="30">
                  <c:v>-14.07742506142506</c:v>
                </c:pt>
                <c:pt idx="31">
                  <c:v>-13.803798525798525</c:v>
                </c:pt>
                <c:pt idx="32">
                  <c:v>-13.616103194103193</c:v>
                </c:pt>
                <c:pt idx="33">
                  <c:v>-13.326923832923832</c:v>
                </c:pt>
                <c:pt idx="34">
                  <c:v>-13.150235872235871</c:v>
                </c:pt>
                <c:pt idx="35">
                  <c:v>-12.902987714987713</c:v>
                </c:pt>
                <c:pt idx="36">
                  <c:v>-12.73185257985258</c:v>
                </c:pt>
                <c:pt idx="37">
                  <c:v>-12.478776412776412</c:v>
                </c:pt>
                <c:pt idx="38">
                  <c:v>-12.23817199017199</c:v>
                </c:pt>
                <c:pt idx="39">
                  <c:v>-12.022294840294842</c:v>
                </c:pt>
                <c:pt idx="40">
                  <c:v>-11.892938574938574</c:v>
                </c:pt>
                <c:pt idx="41">
                  <c:v>-11.682108108108109</c:v>
                </c:pt>
                <c:pt idx="42">
                  <c:v>-11.434850122850122</c:v>
                </c:pt>
                <c:pt idx="43">
                  <c:v>-11.238137592137592</c:v>
                </c:pt>
                <c:pt idx="44">
                  <c:v>-10.993179361179362</c:v>
                </c:pt>
                <c:pt idx="45">
                  <c:v>-10.809125307125306</c:v>
                </c:pt>
                <c:pt idx="46">
                  <c:v>-10.597390663390664</c:v>
                </c:pt>
                <c:pt idx="47">
                  <c:v>-10.383228501228501</c:v>
                </c:pt>
                <c:pt idx="48">
                  <c:v>-10.16390171990172</c:v>
                </c:pt>
                <c:pt idx="49">
                  <c:v>-9.9427911547911538</c:v>
                </c:pt>
                <c:pt idx="50">
                  <c:v>-9.7348402948402946</c:v>
                </c:pt>
                <c:pt idx="51">
                  <c:v>-9.4522063882063865</c:v>
                </c:pt>
                <c:pt idx="52">
                  <c:v>-9.213734643734643</c:v>
                </c:pt>
                <c:pt idx="53">
                  <c:v>-8.9181081081081075</c:v>
                </c:pt>
                <c:pt idx="54">
                  <c:v>-8.6470270270270255</c:v>
                </c:pt>
                <c:pt idx="55">
                  <c:v>-8.2849631449631449</c:v>
                </c:pt>
                <c:pt idx="56">
                  <c:v>-7.9107420147420147</c:v>
                </c:pt>
                <c:pt idx="57">
                  <c:v>-7.5241326781326787</c:v>
                </c:pt>
                <c:pt idx="58">
                  <c:v>-7.0477936117936126</c:v>
                </c:pt>
                <c:pt idx="59">
                  <c:v>-6.5432727272727265</c:v>
                </c:pt>
                <c:pt idx="60">
                  <c:v>-5.9881326781326782</c:v>
                </c:pt>
                <c:pt idx="61">
                  <c:v>-5.337425061425062</c:v>
                </c:pt>
                <c:pt idx="62">
                  <c:v>-4.6902535626535631</c:v>
                </c:pt>
                <c:pt idx="63">
                  <c:v>-3.8181297297297294</c:v>
                </c:pt>
                <c:pt idx="64">
                  <c:v>-2.8811257985257988</c:v>
                </c:pt>
                <c:pt idx="65">
                  <c:v>-1.804977886977887</c:v>
                </c:pt>
                <c:pt idx="66">
                  <c:v>-0.64073611793611795</c:v>
                </c:pt>
                <c:pt idx="67">
                  <c:v>0.63730073710073709</c:v>
                </c:pt>
                <c:pt idx="68">
                  <c:v>2.0447277641277637</c:v>
                </c:pt>
                <c:pt idx="69">
                  <c:v>3.5202633906633904</c:v>
                </c:pt>
                <c:pt idx="70">
                  <c:v>5.0664422604422601</c:v>
                </c:pt>
                <c:pt idx="71">
                  <c:v>6.5538968058968052</c:v>
                </c:pt>
                <c:pt idx="72">
                  <c:v>8.1894348894348887</c:v>
                </c:pt>
                <c:pt idx="73">
                  <c:v>9.8443636363636369</c:v>
                </c:pt>
                <c:pt idx="74">
                  <c:v>11.523012285012284</c:v>
                </c:pt>
                <c:pt idx="75">
                  <c:v>13.19527764127764</c:v>
                </c:pt>
                <c:pt idx="76">
                  <c:v>14.86555773955774</c:v>
                </c:pt>
                <c:pt idx="77">
                  <c:v>16.536147420147419</c:v>
                </c:pt>
                <c:pt idx="78">
                  <c:v>18.209488943488942</c:v>
                </c:pt>
                <c:pt idx="79">
                  <c:v>19.885538083538083</c:v>
                </c:pt>
                <c:pt idx="80">
                  <c:v>21.580840294840296</c:v>
                </c:pt>
                <c:pt idx="81">
                  <c:v>23.27058968058968</c:v>
                </c:pt>
                <c:pt idx="82">
                  <c:v>23.266422604422605</c:v>
                </c:pt>
                <c:pt idx="83">
                  <c:v>21.540412776412776</c:v>
                </c:pt>
                <c:pt idx="84">
                  <c:v>19.786766584766585</c:v>
                </c:pt>
                <c:pt idx="85">
                  <c:v>17.98963144963145</c:v>
                </c:pt>
                <c:pt idx="86">
                  <c:v>16.193297297297296</c:v>
                </c:pt>
                <c:pt idx="87">
                  <c:v>14.364240786240787</c:v>
                </c:pt>
                <c:pt idx="88">
                  <c:v>12.531641277641278</c:v>
                </c:pt>
                <c:pt idx="89">
                  <c:v>10.691110565110566</c:v>
                </c:pt>
                <c:pt idx="90">
                  <c:v>8.8637886977886993</c:v>
                </c:pt>
                <c:pt idx="91">
                  <c:v>7.0535331695331704</c:v>
                </c:pt>
                <c:pt idx="92">
                  <c:v>5.284491400491401</c:v>
                </c:pt>
                <c:pt idx="93">
                  <c:v>3.5614879606879604</c:v>
                </c:pt>
                <c:pt idx="94">
                  <c:v>1.9205444717444717</c:v>
                </c:pt>
                <c:pt idx="95">
                  <c:v>0.39757022113022111</c:v>
                </c:pt>
                <c:pt idx="96">
                  <c:v>-1.0136417690417692</c:v>
                </c:pt>
                <c:pt idx="97">
                  <c:v>-2.3087395577395577</c:v>
                </c:pt>
                <c:pt idx="98">
                  <c:v>-3.4904948402948404</c:v>
                </c:pt>
                <c:pt idx="99">
                  <c:v>-4.499370024570025</c:v>
                </c:pt>
                <c:pt idx="100">
                  <c:v>-5.3458918918918918</c:v>
                </c:pt>
                <c:pt idx="101">
                  <c:v>-6.1439164619164615</c:v>
                </c:pt>
                <c:pt idx="102">
                  <c:v>-6.9164422604422606</c:v>
                </c:pt>
                <c:pt idx="103">
                  <c:v>-7.5080393120393119</c:v>
                </c:pt>
                <c:pt idx="104">
                  <c:v>-8.0358083538083545</c:v>
                </c:pt>
                <c:pt idx="105">
                  <c:v>-8.5623587223587219</c:v>
                </c:pt>
                <c:pt idx="106">
                  <c:v>-9.012063882063881</c:v>
                </c:pt>
                <c:pt idx="107">
                  <c:v>-9.4148255528255529</c:v>
                </c:pt>
                <c:pt idx="108">
                  <c:v>-9.7745601965601967</c:v>
                </c:pt>
                <c:pt idx="109">
                  <c:v>-10.122398034398035</c:v>
                </c:pt>
                <c:pt idx="110">
                  <c:v>-10.421886977886977</c:v>
                </c:pt>
                <c:pt idx="111">
                  <c:v>-10.700373464373463</c:v>
                </c:pt>
                <c:pt idx="112">
                  <c:v>-10.989140049140051</c:v>
                </c:pt>
                <c:pt idx="113">
                  <c:v>-11.216756756756757</c:v>
                </c:pt>
                <c:pt idx="114">
                  <c:v>-11.469488943488944</c:v>
                </c:pt>
                <c:pt idx="115">
                  <c:v>-11.687931203931203</c:v>
                </c:pt>
                <c:pt idx="116">
                  <c:v>-11.878000000000002</c:v>
                </c:pt>
                <c:pt idx="117">
                  <c:v>-12.13412285012285</c:v>
                </c:pt>
                <c:pt idx="118">
                  <c:v>-12.380058968058968</c:v>
                </c:pt>
                <c:pt idx="119">
                  <c:v>-12.583813267813268</c:v>
                </c:pt>
                <c:pt idx="120">
                  <c:v>-12.793597051597052</c:v>
                </c:pt>
                <c:pt idx="121">
                  <c:v>-12.978049140049139</c:v>
                </c:pt>
                <c:pt idx="122">
                  <c:v>-13.159464373464374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879248"/>
        <c:axId val="338879808"/>
      </c:scatterChart>
      <c:valAx>
        <c:axId val="33887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79808"/>
        <c:crossesAt val="0"/>
        <c:crossBetween val="midCat"/>
      </c:valAx>
      <c:valAx>
        <c:axId val="338879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79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PbS_CdS-cdcl2 edt-ZnO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PbS_CdS-cdcl2 edt-ZnO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'[1]PbS_CdS-cdcl2 edt-ZnO'!$K$10:$K$410</c:f>
              <c:numCache>
                <c:formatCode>General</c:formatCode>
                <c:ptCount val="401"/>
                <c:pt idx="0">
                  <c:v>-11.378756756756756</c:v>
                </c:pt>
                <c:pt idx="1">
                  <c:v>-11.477597051597051</c:v>
                </c:pt>
                <c:pt idx="2">
                  <c:v>-11.634167076167076</c:v>
                </c:pt>
                <c:pt idx="3">
                  <c:v>-11.835592137592137</c:v>
                </c:pt>
                <c:pt idx="4">
                  <c:v>-12.004427518427519</c:v>
                </c:pt>
                <c:pt idx="5">
                  <c:v>-12.192127764127763</c:v>
                </c:pt>
                <c:pt idx="6">
                  <c:v>-12.466751842751842</c:v>
                </c:pt>
                <c:pt idx="7">
                  <c:v>-12.613690417690419</c:v>
                </c:pt>
                <c:pt idx="8">
                  <c:v>-12.839739557739557</c:v>
                </c:pt>
                <c:pt idx="9">
                  <c:v>-12.926127764127763</c:v>
                </c:pt>
                <c:pt idx="10">
                  <c:v>-13.187872235872234</c:v>
                </c:pt>
                <c:pt idx="11">
                  <c:v>-13.409518427518428</c:v>
                </c:pt>
                <c:pt idx="12">
                  <c:v>-13.628132678132678</c:v>
                </c:pt>
                <c:pt idx="13">
                  <c:v>-13.769184275184275</c:v>
                </c:pt>
                <c:pt idx="14">
                  <c:v>-13.879710073710076</c:v>
                </c:pt>
                <c:pt idx="15">
                  <c:v>-14.137262899262899</c:v>
                </c:pt>
                <c:pt idx="16">
                  <c:v>-14.277140049140048</c:v>
                </c:pt>
                <c:pt idx="17">
                  <c:v>-14.426496314496314</c:v>
                </c:pt>
                <c:pt idx="18">
                  <c:v>-14.516904176904177</c:v>
                </c:pt>
                <c:pt idx="19">
                  <c:v>-14.7377542997543</c:v>
                </c:pt>
                <c:pt idx="20">
                  <c:v>-14.937243243243243</c:v>
                </c:pt>
                <c:pt idx="21">
                  <c:v>-14.840191646191645</c:v>
                </c:pt>
                <c:pt idx="22">
                  <c:v>-14.475257985257985</c:v>
                </c:pt>
                <c:pt idx="23">
                  <c:v>-14.179056511056512</c:v>
                </c:pt>
                <c:pt idx="24">
                  <c:v>-13.860727272727274</c:v>
                </c:pt>
                <c:pt idx="25">
                  <c:v>-13.684997542997543</c:v>
                </c:pt>
                <c:pt idx="26">
                  <c:v>-13.407769041769042</c:v>
                </c:pt>
                <c:pt idx="27">
                  <c:v>-13.178987714987715</c:v>
                </c:pt>
                <c:pt idx="28">
                  <c:v>-12.930024570024569</c:v>
                </c:pt>
                <c:pt idx="29">
                  <c:v>-12.704972972972971</c:v>
                </c:pt>
                <c:pt idx="30">
                  <c:v>-12.471144963144964</c:v>
                </c:pt>
                <c:pt idx="31">
                  <c:v>-12.271852579852577</c:v>
                </c:pt>
                <c:pt idx="32">
                  <c:v>-11.993390663390663</c:v>
                </c:pt>
                <c:pt idx="33">
                  <c:v>-11.732471744471743</c:v>
                </c:pt>
                <c:pt idx="34">
                  <c:v>-11.575002457002457</c:v>
                </c:pt>
                <c:pt idx="35">
                  <c:v>-11.344859950859952</c:v>
                </c:pt>
                <c:pt idx="36">
                  <c:v>-11.06431941031941</c:v>
                </c:pt>
                <c:pt idx="37">
                  <c:v>-10.83130221130221</c:v>
                </c:pt>
                <c:pt idx="38">
                  <c:v>-10.557356265356265</c:v>
                </c:pt>
                <c:pt idx="39">
                  <c:v>-10.335999999999999</c:v>
                </c:pt>
                <c:pt idx="40">
                  <c:v>-10.077631449631451</c:v>
                </c:pt>
                <c:pt idx="41">
                  <c:v>-9.7851203931203941</c:v>
                </c:pt>
                <c:pt idx="42">
                  <c:v>-9.5251351351351357</c:v>
                </c:pt>
                <c:pt idx="43">
                  <c:v>-9.2653562653562656</c:v>
                </c:pt>
                <c:pt idx="44">
                  <c:v>-8.9825749385749383</c:v>
                </c:pt>
                <c:pt idx="45">
                  <c:v>-8.6489140049140047</c:v>
                </c:pt>
                <c:pt idx="46">
                  <c:v>-8.3419950859950873</c:v>
                </c:pt>
                <c:pt idx="47">
                  <c:v>-8.030412776412776</c:v>
                </c:pt>
                <c:pt idx="48">
                  <c:v>-7.7129434889434885</c:v>
                </c:pt>
                <c:pt idx="49">
                  <c:v>-7.3713759213759209</c:v>
                </c:pt>
                <c:pt idx="50">
                  <c:v>-7.006658476658477</c:v>
                </c:pt>
                <c:pt idx="51">
                  <c:v>-6.6195921375921385</c:v>
                </c:pt>
                <c:pt idx="52">
                  <c:v>-6.205597051597052</c:v>
                </c:pt>
                <c:pt idx="53">
                  <c:v>-5.8122309582309581</c:v>
                </c:pt>
                <c:pt idx="54">
                  <c:v>-5.3061081081081083</c:v>
                </c:pt>
                <c:pt idx="55">
                  <c:v>-4.9023395577395581</c:v>
                </c:pt>
                <c:pt idx="56">
                  <c:v>-4.3715484029484033</c:v>
                </c:pt>
                <c:pt idx="57">
                  <c:v>-3.8160226044226042</c:v>
                </c:pt>
                <c:pt idx="58">
                  <c:v>-3.2454864864864863</c:v>
                </c:pt>
                <c:pt idx="59">
                  <c:v>-2.594809828009828</c:v>
                </c:pt>
                <c:pt idx="60">
                  <c:v>-1.9260427518427516</c:v>
                </c:pt>
                <c:pt idx="61">
                  <c:v>-1.1975213759213759</c:v>
                </c:pt>
                <c:pt idx="62">
                  <c:v>-0.56824815724815714</c:v>
                </c:pt>
                <c:pt idx="63">
                  <c:v>0.27824977886977886</c:v>
                </c:pt>
                <c:pt idx="64">
                  <c:v>1.1155896805896806</c:v>
                </c:pt>
                <c:pt idx="65">
                  <c:v>2.1668550368550368</c:v>
                </c:pt>
                <c:pt idx="66">
                  <c:v>3.3146481572481568</c:v>
                </c:pt>
                <c:pt idx="67">
                  <c:v>4.5622049140049139</c:v>
                </c:pt>
                <c:pt idx="68">
                  <c:v>5.7732481572481573</c:v>
                </c:pt>
                <c:pt idx="69">
                  <c:v>7.203823095823096</c:v>
                </c:pt>
                <c:pt idx="70">
                  <c:v>8.7263734643734647</c:v>
                </c:pt>
                <c:pt idx="71">
                  <c:v>10.304368550368551</c:v>
                </c:pt>
                <c:pt idx="72">
                  <c:v>11.933277641277641</c:v>
                </c:pt>
                <c:pt idx="73">
                  <c:v>13.612058968058969</c:v>
                </c:pt>
                <c:pt idx="74">
                  <c:v>15.319022113022111</c:v>
                </c:pt>
                <c:pt idx="75">
                  <c:v>17.053680589680592</c:v>
                </c:pt>
                <c:pt idx="76">
                  <c:v>18.800294840294843</c:v>
                </c:pt>
                <c:pt idx="77">
                  <c:v>20.570692874692877</c:v>
                </c:pt>
                <c:pt idx="78">
                  <c:v>22.349036855036857</c:v>
                </c:pt>
                <c:pt idx="79">
                  <c:v>24.144270270270265</c:v>
                </c:pt>
                <c:pt idx="80">
                  <c:v>25.958402948402945</c:v>
                </c:pt>
                <c:pt idx="81">
                  <c:v>27.764609336609336</c:v>
                </c:pt>
                <c:pt idx="82">
                  <c:v>27.632933660933659</c:v>
                </c:pt>
                <c:pt idx="83">
                  <c:v>25.526815724815723</c:v>
                </c:pt>
                <c:pt idx="84">
                  <c:v>23.407813267813268</c:v>
                </c:pt>
                <c:pt idx="85">
                  <c:v>21.305759213759213</c:v>
                </c:pt>
                <c:pt idx="86">
                  <c:v>19.235292383292386</c:v>
                </c:pt>
                <c:pt idx="87">
                  <c:v>17.192294840294842</c:v>
                </c:pt>
                <c:pt idx="88">
                  <c:v>15.200815724815726</c:v>
                </c:pt>
                <c:pt idx="89">
                  <c:v>13.24765601965602</c:v>
                </c:pt>
                <c:pt idx="90">
                  <c:v>11.352756756756756</c:v>
                </c:pt>
                <c:pt idx="91">
                  <c:v>9.5191400491400504</c:v>
                </c:pt>
                <c:pt idx="92">
                  <c:v>7.7641916461916471</c:v>
                </c:pt>
                <c:pt idx="93">
                  <c:v>6.0965454545454545</c:v>
                </c:pt>
                <c:pt idx="94">
                  <c:v>4.4916412776412775</c:v>
                </c:pt>
                <c:pt idx="95">
                  <c:v>3.053128255528256</c:v>
                </c:pt>
                <c:pt idx="96">
                  <c:v>1.7220334152334156</c:v>
                </c:pt>
                <c:pt idx="97">
                  <c:v>0.51734299754299751</c:v>
                </c:pt>
                <c:pt idx="98">
                  <c:v>-0.55468501228501232</c:v>
                </c:pt>
                <c:pt idx="99">
                  <c:v>-1.5063646191646189</c:v>
                </c:pt>
                <c:pt idx="100">
                  <c:v>-2.3677547911547911</c:v>
                </c:pt>
                <c:pt idx="101">
                  <c:v>-3.1378530712530712</c:v>
                </c:pt>
                <c:pt idx="102">
                  <c:v>-3.7956201474201476</c:v>
                </c:pt>
                <c:pt idx="103">
                  <c:v>-4.4199523341523337</c:v>
                </c:pt>
                <c:pt idx="104">
                  <c:v>-5.0045503685503689</c:v>
                </c:pt>
                <c:pt idx="105">
                  <c:v>-5.4422850122850122</c:v>
                </c:pt>
                <c:pt idx="106">
                  <c:v>-5.9756461916461916</c:v>
                </c:pt>
                <c:pt idx="107">
                  <c:v>-6.431597051597052</c:v>
                </c:pt>
                <c:pt idx="108">
                  <c:v>-6.853326781326782</c:v>
                </c:pt>
                <c:pt idx="109">
                  <c:v>-7.2817100737100722</c:v>
                </c:pt>
                <c:pt idx="110">
                  <c:v>-7.6825208845208834</c:v>
                </c:pt>
                <c:pt idx="111">
                  <c:v>-8.0245454545454553</c:v>
                </c:pt>
                <c:pt idx="112">
                  <c:v>-8.3677690417690407</c:v>
                </c:pt>
                <c:pt idx="113">
                  <c:v>-8.7132039312039318</c:v>
                </c:pt>
                <c:pt idx="114">
                  <c:v>-8.9899705159705174</c:v>
                </c:pt>
                <c:pt idx="115">
                  <c:v>-9.3427125307125305</c:v>
                </c:pt>
                <c:pt idx="116">
                  <c:v>-9.6643931203931199</c:v>
                </c:pt>
                <c:pt idx="117">
                  <c:v>-9.9096953316953318</c:v>
                </c:pt>
                <c:pt idx="118">
                  <c:v>-10.193945945945945</c:v>
                </c:pt>
                <c:pt idx="119">
                  <c:v>-10.485484029484029</c:v>
                </c:pt>
                <c:pt idx="120">
                  <c:v>-10.767734643734643</c:v>
                </c:pt>
                <c:pt idx="121">
                  <c:v>-11.031415233415233</c:v>
                </c:pt>
                <c:pt idx="122">
                  <c:v>-11.271474201474202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edt-ZnO'!$M$10:$M$11</c:f>
              <c:numCache>
                <c:formatCode>General</c:formatCode>
                <c:ptCount val="2"/>
                <c:pt idx="0">
                  <c:v>3.064677066177357E-2</c:v>
                </c:pt>
                <c:pt idx="1">
                  <c:v>-3.064677066177357E-2</c:v>
                </c:pt>
              </c:numCache>
            </c:numRef>
          </c:xVal>
          <c:yVal>
            <c:numRef>
              <c:f>'[1]PbS_CdS-cdcl2 edt-ZnO'!$N$10:$N$11</c:f>
              <c:numCache>
                <c:formatCode>General</c:formatCode>
                <c:ptCount val="2"/>
                <c:pt idx="0">
                  <c:v>-11.378756756756756</c:v>
                </c:pt>
                <c:pt idx="1">
                  <c:v>-11.378756756756756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edt-ZnO'!$M$10:$M$11</c:f>
              <c:numCache>
                <c:formatCode>General</c:formatCode>
                <c:ptCount val="2"/>
                <c:pt idx="0">
                  <c:v>3.064677066177357E-2</c:v>
                </c:pt>
                <c:pt idx="1">
                  <c:v>-3.064677066177357E-2</c:v>
                </c:pt>
              </c:numCache>
            </c:numRef>
          </c:xVal>
          <c:yVal>
            <c:numRef>
              <c:f>'[1]PbS_CdS-cdcl2 edt-ZnO'!$O$10:$O$11</c:f>
              <c:numCache>
                <c:formatCode>General</c:formatCode>
                <c:ptCount val="2"/>
                <c:pt idx="0">
                  <c:v>-9.7851203931203941</c:v>
                </c:pt>
                <c:pt idx="1">
                  <c:v>-9.7851203931203941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edt-ZnO'!$M$10:$M$11</c:f>
              <c:numCache>
                <c:formatCode>General</c:formatCode>
                <c:ptCount val="2"/>
                <c:pt idx="0">
                  <c:v>3.064677066177357E-2</c:v>
                </c:pt>
                <c:pt idx="1">
                  <c:v>-3.064677066177357E-2</c:v>
                </c:pt>
              </c:numCache>
            </c:numRef>
          </c:xVal>
          <c:yVal>
            <c:numRef>
              <c:f>'[1]PbS_CdS-cdcl2 edt-ZnO'!$P$10:$P$11</c:f>
              <c:numCache>
                <c:formatCode>General</c:formatCode>
                <c:ptCount val="2"/>
                <c:pt idx="0">
                  <c:v>-11.271474201474202</c:v>
                </c:pt>
                <c:pt idx="1">
                  <c:v>-11.271474201474202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edt-ZnO'!$M$13:$M$14</c:f>
              <c:numCache>
                <c:formatCode>General</c:formatCode>
                <c:ptCount val="2"/>
                <c:pt idx="0">
                  <c:v>0.54178232553803274</c:v>
                </c:pt>
                <c:pt idx="1">
                  <c:v>0.54178232553803274</c:v>
                </c:pt>
              </c:numCache>
            </c:numRef>
          </c:xVal>
          <c:yVal>
            <c:numRef>
              <c:f>'[1]PbS_CdS-cdcl2 edt-ZnO'!$N$13:$N$14</c:f>
              <c:numCache>
                <c:formatCode>General</c:formatCode>
                <c:ptCount val="2"/>
                <c:pt idx="0">
                  <c:v>-0.75858378378378377</c:v>
                </c:pt>
                <c:pt idx="1">
                  <c:v>0.75858378378378377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edt-ZnO'!$M$15:$M$16</c:f>
              <c:numCache>
                <c:formatCode>General</c:formatCode>
                <c:ptCount val="2"/>
                <c:pt idx="0">
                  <c:v>0.6129354132354714</c:v>
                </c:pt>
                <c:pt idx="1">
                  <c:v>0.6129354132354714</c:v>
                </c:pt>
              </c:numCache>
            </c:numRef>
          </c:xVal>
          <c:yVal>
            <c:numRef>
              <c:f>'[1]PbS_CdS-cdcl2 edt-ZnO'!$N$15:$N$16</c:f>
              <c:numCache>
                <c:formatCode>General</c:formatCode>
                <c:ptCount val="2"/>
                <c:pt idx="0">
                  <c:v>-0.75858378378378377</c:v>
                </c:pt>
                <c:pt idx="1">
                  <c:v>0.75858378378378377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'[1]PbS_CdS-cdcl2 edt-ZnO'!$N$18:$N$20</c:f>
              <c:numCache>
                <c:formatCode>General</c:formatCode>
                <c:ptCount val="3"/>
                <c:pt idx="0">
                  <c:v>-5.8122309582309581</c:v>
                </c:pt>
                <c:pt idx="1">
                  <c:v>-5.8122309582309581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'[1]PbS_CdS-cdcl2 edt-ZnO'!$N$22:$N$24</c:f>
              <c:numCache>
                <c:formatCode>General</c:formatCode>
                <c:ptCount val="3"/>
                <c:pt idx="0">
                  <c:v>-6.431597051597052</c:v>
                </c:pt>
                <c:pt idx="1">
                  <c:v>-6.431597051597052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898288"/>
        <c:axId val="338898848"/>
      </c:scatterChart>
      <c:valAx>
        <c:axId val="338898288"/>
        <c:scaling>
          <c:orientation val="minMax"/>
          <c:max val="0.67500000000000004"/>
          <c:min val="-6.13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98848"/>
        <c:crossesAt val="0"/>
        <c:crossBetween val="midCat"/>
      </c:valAx>
      <c:valAx>
        <c:axId val="338898848"/>
        <c:scaling>
          <c:orientation val="minMax"/>
          <c:max val="1.1399999999999999"/>
          <c:min val="-12.6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89828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PbS_CdS-cdcl2 edt-ZnO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PbS_CdS-cdcl2 edt-ZnO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'[1]PbS_CdS-cdcl2 edt-ZnO'!$A$10:$A$410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'[1]PbS_CdS-cdcl2 edt-ZnO'!$K$10:$K$410</c:f>
              <c:numCache>
                <c:formatCode>General</c:formatCode>
                <c:ptCount val="401"/>
                <c:pt idx="0">
                  <c:v>-11.378756756756756</c:v>
                </c:pt>
                <c:pt idx="1">
                  <c:v>-11.477597051597051</c:v>
                </c:pt>
                <c:pt idx="2">
                  <c:v>-11.634167076167076</c:v>
                </c:pt>
                <c:pt idx="3">
                  <c:v>-11.835592137592137</c:v>
                </c:pt>
                <c:pt idx="4">
                  <c:v>-12.004427518427519</c:v>
                </c:pt>
                <c:pt idx="5">
                  <c:v>-12.192127764127763</c:v>
                </c:pt>
                <c:pt idx="6">
                  <c:v>-12.466751842751842</c:v>
                </c:pt>
                <c:pt idx="7">
                  <c:v>-12.613690417690419</c:v>
                </c:pt>
                <c:pt idx="8">
                  <c:v>-12.839739557739557</c:v>
                </c:pt>
                <c:pt idx="9">
                  <c:v>-12.926127764127763</c:v>
                </c:pt>
                <c:pt idx="10">
                  <c:v>-13.187872235872234</c:v>
                </c:pt>
                <c:pt idx="11">
                  <c:v>-13.409518427518428</c:v>
                </c:pt>
                <c:pt idx="12">
                  <c:v>-13.628132678132678</c:v>
                </c:pt>
                <c:pt idx="13">
                  <c:v>-13.769184275184275</c:v>
                </c:pt>
                <c:pt idx="14">
                  <c:v>-13.879710073710076</c:v>
                </c:pt>
                <c:pt idx="15">
                  <c:v>-14.137262899262899</c:v>
                </c:pt>
                <c:pt idx="16">
                  <c:v>-14.277140049140048</c:v>
                </c:pt>
                <c:pt idx="17">
                  <c:v>-14.426496314496314</c:v>
                </c:pt>
                <c:pt idx="18">
                  <c:v>-14.516904176904177</c:v>
                </c:pt>
                <c:pt idx="19">
                  <c:v>-14.7377542997543</c:v>
                </c:pt>
                <c:pt idx="20">
                  <c:v>-14.937243243243243</c:v>
                </c:pt>
                <c:pt idx="21">
                  <c:v>-14.840191646191645</c:v>
                </c:pt>
                <c:pt idx="22">
                  <c:v>-14.475257985257985</c:v>
                </c:pt>
                <c:pt idx="23">
                  <c:v>-14.179056511056512</c:v>
                </c:pt>
                <c:pt idx="24">
                  <c:v>-13.860727272727274</c:v>
                </c:pt>
                <c:pt idx="25">
                  <c:v>-13.684997542997543</c:v>
                </c:pt>
                <c:pt idx="26">
                  <c:v>-13.407769041769042</c:v>
                </c:pt>
                <c:pt idx="27">
                  <c:v>-13.178987714987715</c:v>
                </c:pt>
                <c:pt idx="28">
                  <c:v>-12.930024570024569</c:v>
                </c:pt>
                <c:pt idx="29">
                  <c:v>-12.704972972972971</c:v>
                </c:pt>
                <c:pt idx="30">
                  <c:v>-12.471144963144964</c:v>
                </c:pt>
                <c:pt idx="31">
                  <c:v>-12.271852579852577</c:v>
                </c:pt>
                <c:pt idx="32">
                  <c:v>-11.993390663390663</c:v>
                </c:pt>
                <c:pt idx="33">
                  <c:v>-11.732471744471743</c:v>
                </c:pt>
                <c:pt idx="34">
                  <c:v>-11.575002457002457</c:v>
                </c:pt>
                <c:pt idx="35">
                  <c:v>-11.344859950859952</c:v>
                </c:pt>
                <c:pt idx="36">
                  <c:v>-11.06431941031941</c:v>
                </c:pt>
                <c:pt idx="37">
                  <c:v>-10.83130221130221</c:v>
                </c:pt>
                <c:pt idx="38">
                  <c:v>-10.557356265356265</c:v>
                </c:pt>
                <c:pt idx="39">
                  <c:v>-10.335999999999999</c:v>
                </c:pt>
                <c:pt idx="40">
                  <c:v>-10.077631449631451</c:v>
                </c:pt>
                <c:pt idx="41">
                  <c:v>-9.7851203931203941</c:v>
                </c:pt>
                <c:pt idx="42">
                  <c:v>-9.5251351351351357</c:v>
                </c:pt>
                <c:pt idx="43">
                  <c:v>-9.2653562653562656</c:v>
                </c:pt>
                <c:pt idx="44">
                  <c:v>-8.9825749385749383</c:v>
                </c:pt>
                <c:pt idx="45">
                  <c:v>-8.6489140049140047</c:v>
                </c:pt>
                <c:pt idx="46">
                  <c:v>-8.3419950859950873</c:v>
                </c:pt>
                <c:pt idx="47">
                  <c:v>-8.030412776412776</c:v>
                </c:pt>
                <c:pt idx="48">
                  <c:v>-7.7129434889434885</c:v>
                </c:pt>
                <c:pt idx="49">
                  <c:v>-7.3713759213759209</c:v>
                </c:pt>
                <c:pt idx="50">
                  <c:v>-7.006658476658477</c:v>
                </c:pt>
                <c:pt idx="51">
                  <c:v>-6.6195921375921385</c:v>
                </c:pt>
                <c:pt idx="52">
                  <c:v>-6.205597051597052</c:v>
                </c:pt>
                <c:pt idx="53">
                  <c:v>-5.8122309582309581</c:v>
                </c:pt>
                <c:pt idx="54">
                  <c:v>-5.3061081081081083</c:v>
                </c:pt>
                <c:pt idx="55">
                  <c:v>-4.9023395577395581</c:v>
                </c:pt>
                <c:pt idx="56">
                  <c:v>-4.3715484029484033</c:v>
                </c:pt>
                <c:pt idx="57">
                  <c:v>-3.8160226044226042</c:v>
                </c:pt>
                <c:pt idx="58">
                  <c:v>-3.2454864864864863</c:v>
                </c:pt>
                <c:pt idx="59">
                  <c:v>-2.594809828009828</c:v>
                </c:pt>
                <c:pt idx="60">
                  <c:v>-1.9260427518427516</c:v>
                </c:pt>
                <c:pt idx="61">
                  <c:v>-1.1975213759213759</c:v>
                </c:pt>
                <c:pt idx="62">
                  <c:v>-0.56824815724815714</c:v>
                </c:pt>
                <c:pt idx="63">
                  <c:v>0.27824977886977886</c:v>
                </c:pt>
                <c:pt idx="64">
                  <c:v>1.1155896805896806</c:v>
                </c:pt>
                <c:pt idx="65">
                  <c:v>2.1668550368550368</c:v>
                </c:pt>
                <c:pt idx="66">
                  <c:v>3.3146481572481568</c:v>
                </c:pt>
                <c:pt idx="67">
                  <c:v>4.5622049140049139</c:v>
                </c:pt>
                <c:pt idx="68">
                  <c:v>5.7732481572481573</c:v>
                </c:pt>
                <c:pt idx="69">
                  <c:v>7.203823095823096</c:v>
                </c:pt>
                <c:pt idx="70">
                  <c:v>8.7263734643734647</c:v>
                </c:pt>
                <c:pt idx="71">
                  <c:v>10.304368550368551</c:v>
                </c:pt>
                <c:pt idx="72">
                  <c:v>11.933277641277641</c:v>
                </c:pt>
                <c:pt idx="73">
                  <c:v>13.612058968058969</c:v>
                </c:pt>
                <c:pt idx="74">
                  <c:v>15.319022113022111</c:v>
                </c:pt>
                <c:pt idx="75">
                  <c:v>17.053680589680592</c:v>
                </c:pt>
                <c:pt idx="76">
                  <c:v>18.800294840294843</c:v>
                </c:pt>
                <c:pt idx="77">
                  <c:v>20.570692874692877</c:v>
                </c:pt>
                <c:pt idx="78">
                  <c:v>22.349036855036857</c:v>
                </c:pt>
                <c:pt idx="79">
                  <c:v>24.144270270270265</c:v>
                </c:pt>
                <c:pt idx="80">
                  <c:v>25.958402948402945</c:v>
                </c:pt>
                <c:pt idx="81">
                  <c:v>27.764609336609336</c:v>
                </c:pt>
                <c:pt idx="82">
                  <c:v>27.632933660933659</c:v>
                </c:pt>
                <c:pt idx="83">
                  <c:v>25.526815724815723</c:v>
                </c:pt>
                <c:pt idx="84">
                  <c:v>23.407813267813268</c:v>
                </c:pt>
                <c:pt idx="85">
                  <c:v>21.305759213759213</c:v>
                </c:pt>
                <c:pt idx="86">
                  <c:v>19.235292383292386</c:v>
                </c:pt>
                <c:pt idx="87">
                  <c:v>17.192294840294842</c:v>
                </c:pt>
                <c:pt idx="88">
                  <c:v>15.200815724815726</c:v>
                </c:pt>
                <c:pt idx="89">
                  <c:v>13.24765601965602</c:v>
                </c:pt>
                <c:pt idx="90">
                  <c:v>11.352756756756756</c:v>
                </c:pt>
                <c:pt idx="91">
                  <c:v>9.5191400491400504</c:v>
                </c:pt>
                <c:pt idx="92">
                  <c:v>7.7641916461916471</c:v>
                </c:pt>
                <c:pt idx="93">
                  <c:v>6.0965454545454545</c:v>
                </c:pt>
                <c:pt idx="94">
                  <c:v>4.4916412776412775</c:v>
                </c:pt>
                <c:pt idx="95">
                  <c:v>3.053128255528256</c:v>
                </c:pt>
                <c:pt idx="96">
                  <c:v>1.7220334152334156</c:v>
                </c:pt>
                <c:pt idx="97">
                  <c:v>0.51734299754299751</c:v>
                </c:pt>
                <c:pt idx="98">
                  <c:v>-0.55468501228501232</c:v>
                </c:pt>
                <c:pt idx="99">
                  <c:v>-1.5063646191646189</c:v>
                </c:pt>
                <c:pt idx="100">
                  <c:v>-2.3677547911547911</c:v>
                </c:pt>
                <c:pt idx="101">
                  <c:v>-3.1378530712530712</c:v>
                </c:pt>
                <c:pt idx="102">
                  <c:v>-3.7956201474201476</c:v>
                </c:pt>
                <c:pt idx="103">
                  <c:v>-4.4199523341523337</c:v>
                </c:pt>
                <c:pt idx="104">
                  <c:v>-5.0045503685503689</c:v>
                </c:pt>
                <c:pt idx="105">
                  <c:v>-5.4422850122850122</c:v>
                </c:pt>
                <c:pt idx="106">
                  <c:v>-5.9756461916461916</c:v>
                </c:pt>
                <c:pt idx="107">
                  <c:v>-6.431597051597052</c:v>
                </c:pt>
                <c:pt idx="108">
                  <c:v>-6.853326781326782</c:v>
                </c:pt>
                <c:pt idx="109">
                  <c:v>-7.2817100737100722</c:v>
                </c:pt>
                <c:pt idx="110">
                  <c:v>-7.6825208845208834</c:v>
                </c:pt>
                <c:pt idx="111">
                  <c:v>-8.0245454545454553</c:v>
                </c:pt>
                <c:pt idx="112">
                  <c:v>-8.3677690417690407</c:v>
                </c:pt>
                <c:pt idx="113">
                  <c:v>-8.7132039312039318</c:v>
                </c:pt>
                <c:pt idx="114">
                  <c:v>-8.9899705159705174</c:v>
                </c:pt>
                <c:pt idx="115">
                  <c:v>-9.3427125307125305</c:v>
                </c:pt>
                <c:pt idx="116">
                  <c:v>-9.6643931203931199</c:v>
                </c:pt>
                <c:pt idx="117">
                  <c:v>-9.9096953316953318</c:v>
                </c:pt>
                <c:pt idx="118">
                  <c:v>-10.193945945945945</c:v>
                </c:pt>
                <c:pt idx="119">
                  <c:v>-10.485484029484029</c:v>
                </c:pt>
                <c:pt idx="120">
                  <c:v>-10.767734643734643</c:v>
                </c:pt>
                <c:pt idx="121">
                  <c:v>-11.031415233415233</c:v>
                </c:pt>
                <c:pt idx="122">
                  <c:v>-11.271474201474202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902208"/>
        <c:axId val="338902768"/>
      </c:scatterChart>
      <c:valAx>
        <c:axId val="33890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902768"/>
        <c:crossesAt val="0"/>
        <c:crossBetween val="midCat"/>
      </c:valAx>
      <c:valAx>
        <c:axId val="33890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8902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PbS_CdS cdcl2 edt zno _500rate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cdcl2 edt zno _500rate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 cdcl2 edt zno _500rate'!$K$10:$K$410</c:f>
              <c:numCache>
                <c:formatCode>General</c:formatCode>
                <c:ptCount val="401"/>
                <c:pt idx="0">
                  <c:v>-12.666550368550368</c:v>
                </c:pt>
                <c:pt idx="1">
                  <c:v>-12.671371007371008</c:v>
                </c:pt>
                <c:pt idx="2">
                  <c:v>-12.712393120393122</c:v>
                </c:pt>
                <c:pt idx="3">
                  <c:v>-12.797547911547911</c:v>
                </c:pt>
                <c:pt idx="4">
                  <c:v>-12.945862407862407</c:v>
                </c:pt>
                <c:pt idx="5">
                  <c:v>-13.135813267813267</c:v>
                </c:pt>
                <c:pt idx="6">
                  <c:v>-13.245685503685504</c:v>
                </c:pt>
                <c:pt idx="7">
                  <c:v>-13.411788697788698</c:v>
                </c:pt>
                <c:pt idx="8">
                  <c:v>-13.546879606879605</c:v>
                </c:pt>
                <c:pt idx="9">
                  <c:v>-13.69493366093366</c:v>
                </c:pt>
                <c:pt idx="10">
                  <c:v>-13.877970515970514</c:v>
                </c:pt>
                <c:pt idx="11">
                  <c:v>-14.031621621621621</c:v>
                </c:pt>
                <c:pt idx="12">
                  <c:v>-14.213808353808355</c:v>
                </c:pt>
                <c:pt idx="13">
                  <c:v>-14.375597051597053</c:v>
                </c:pt>
                <c:pt idx="14">
                  <c:v>-14.500958230958229</c:v>
                </c:pt>
                <c:pt idx="15">
                  <c:v>-14.640260442260443</c:v>
                </c:pt>
                <c:pt idx="16">
                  <c:v>-14.815783783783782</c:v>
                </c:pt>
                <c:pt idx="17">
                  <c:v>-14.944584766584764</c:v>
                </c:pt>
                <c:pt idx="18">
                  <c:v>-15.185159705159705</c:v>
                </c:pt>
                <c:pt idx="19">
                  <c:v>-15.300825552825554</c:v>
                </c:pt>
                <c:pt idx="20">
                  <c:v>-15.457901719901718</c:v>
                </c:pt>
                <c:pt idx="21">
                  <c:v>-15.357164619164621</c:v>
                </c:pt>
                <c:pt idx="22">
                  <c:v>-15.025965601965602</c:v>
                </c:pt>
                <c:pt idx="23">
                  <c:v>-14.764417690417691</c:v>
                </c:pt>
                <c:pt idx="24">
                  <c:v>-14.503469287469288</c:v>
                </c:pt>
                <c:pt idx="25">
                  <c:v>-14.238343980343981</c:v>
                </c:pt>
                <c:pt idx="26">
                  <c:v>-13.999616707616706</c:v>
                </c:pt>
                <c:pt idx="27">
                  <c:v>-13.801248157248159</c:v>
                </c:pt>
                <c:pt idx="28">
                  <c:v>-13.56829484029484</c:v>
                </c:pt>
                <c:pt idx="29">
                  <c:v>-13.332717444717446</c:v>
                </c:pt>
                <c:pt idx="30">
                  <c:v>-13.117518427518428</c:v>
                </c:pt>
                <c:pt idx="31">
                  <c:v>-12.942535626535628</c:v>
                </c:pt>
                <c:pt idx="32">
                  <c:v>-12.740068796068796</c:v>
                </c:pt>
                <c:pt idx="33">
                  <c:v>-12.503921375921374</c:v>
                </c:pt>
                <c:pt idx="34">
                  <c:v>-12.350584766584767</c:v>
                </c:pt>
                <c:pt idx="35">
                  <c:v>-12.081665847665846</c:v>
                </c:pt>
                <c:pt idx="36">
                  <c:v>-11.917331695331695</c:v>
                </c:pt>
                <c:pt idx="37">
                  <c:v>-11.727847665847666</c:v>
                </c:pt>
                <c:pt idx="38">
                  <c:v>-11.541105651105651</c:v>
                </c:pt>
                <c:pt idx="39">
                  <c:v>-11.347518427518427</c:v>
                </c:pt>
                <c:pt idx="40">
                  <c:v>-11.147031941031941</c:v>
                </c:pt>
                <c:pt idx="41">
                  <c:v>-10.944525798525799</c:v>
                </c:pt>
                <c:pt idx="42">
                  <c:v>-10.795798525798524</c:v>
                </c:pt>
                <c:pt idx="43">
                  <c:v>-10.582098280098281</c:v>
                </c:pt>
                <c:pt idx="44">
                  <c:v>-10.421444717444718</c:v>
                </c:pt>
                <c:pt idx="45">
                  <c:v>-10.207474201474202</c:v>
                </c:pt>
                <c:pt idx="46">
                  <c:v>-10.039135135135135</c:v>
                </c:pt>
                <c:pt idx="47">
                  <c:v>-9.8339950859950847</c:v>
                </c:pt>
                <c:pt idx="48">
                  <c:v>-9.6236461916461913</c:v>
                </c:pt>
                <c:pt idx="49">
                  <c:v>-9.4234938574938578</c:v>
                </c:pt>
                <c:pt idx="50">
                  <c:v>-9.2291498771498777</c:v>
                </c:pt>
                <c:pt idx="51">
                  <c:v>-8.9584471744471745</c:v>
                </c:pt>
                <c:pt idx="52">
                  <c:v>-8.7764127764127764</c:v>
                </c:pt>
                <c:pt idx="53">
                  <c:v>-8.5058034398034401</c:v>
                </c:pt>
                <c:pt idx="54">
                  <c:v>-8.2144226044226034</c:v>
                </c:pt>
                <c:pt idx="55">
                  <c:v>-7.925523341523343</c:v>
                </c:pt>
                <c:pt idx="56">
                  <c:v>-7.5796216216216221</c:v>
                </c:pt>
                <c:pt idx="57">
                  <c:v>-7.23083538083538</c:v>
                </c:pt>
                <c:pt idx="58">
                  <c:v>-6.786550368550369</c:v>
                </c:pt>
                <c:pt idx="59">
                  <c:v>-6.3429975429975434</c:v>
                </c:pt>
                <c:pt idx="60">
                  <c:v>-5.7991154791154784</c:v>
                </c:pt>
                <c:pt idx="61">
                  <c:v>-5.20363144963145</c:v>
                </c:pt>
                <c:pt idx="62">
                  <c:v>-4.6086294840294846</c:v>
                </c:pt>
                <c:pt idx="63">
                  <c:v>-3.8090653562653563</c:v>
                </c:pt>
                <c:pt idx="64">
                  <c:v>-2.9213375921375921</c:v>
                </c:pt>
                <c:pt idx="65">
                  <c:v>-1.9292683046683048</c:v>
                </c:pt>
                <c:pt idx="66">
                  <c:v>-0.81460884520884524</c:v>
                </c:pt>
                <c:pt idx="67">
                  <c:v>0.34011734643734642</c:v>
                </c:pt>
                <c:pt idx="68">
                  <c:v>1.5829262899262899</c:v>
                </c:pt>
                <c:pt idx="69">
                  <c:v>3.0188226044226041</c:v>
                </c:pt>
                <c:pt idx="70">
                  <c:v>4.5322226044226044</c:v>
                </c:pt>
                <c:pt idx="71">
                  <c:v>6.0151154791154795</c:v>
                </c:pt>
                <c:pt idx="72">
                  <c:v>7.6349533169533181</c:v>
                </c:pt>
                <c:pt idx="73">
                  <c:v>9.2898525798525782</c:v>
                </c:pt>
                <c:pt idx="74">
                  <c:v>10.965267813267813</c:v>
                </c:pt>
                <c:pt idx="75">
                  <c:v>12.663842751842752</c:v>
                </c:pt>
                <c:pt idx="76">
                  <c:v>14.375169533169535</c:v>
                </c:pt>
                <c:pt idx="77">
                  <c:v>16.108923832923832</c:v>
                </c:pt>
                <c:pt idx="78">
                  <c:v>17.825361179361177</c:v>
                </c:pt>
                <c:pt idx="79">
                  <c:v>19.568299754299755</c:v>
                </c:pt>
                <c:pt idx="80">
                  <c:v>21.298800982800984</c:v>
                </c:pt>
                <c:pt idx="81">
                  <c:v>23.056054054054055</c:v>
                </c:pt>
                <c:pt idx="82">
                  <c:v>23.070260442260441</c:v>
                </c:pt>
                <c:pt idx="83">
                  <c:v>21.298162162162164</c:v>
                </c:pt>
                <c:pt idx="84">
                  <c:v>19.484137592137589</c:v>
                </c:pt>
                <c:pt idx="85">
                  <c:v>17.655867321867319</c:v>
                </c:pt>
                <c:pt idx="86">
                  <c:v>15.806024570024571</c:v>
                </c:pt>
                <c:pt idx="87">
                  <c:v>13.953901719901719</c:v>
                </c:pt>
                <c:pt idx="88">
                  <c:v>12.113125307125307</c:v>
                </c:pt>
                <c:pt idx="89">
                  <c:v>10.286432432432433</c:v>
                </c:pt>
                <c:pt idx="90">
                  <c:v>8.487936117936119</c:v>
                </c:pt>
                <c:pt idx="91">
                  <c:v>6.7287714987714997</c:v>
                </c:pt>
                <c:pt idx="92">
                  <c:v>5.0231056511056513</c:v>
                </c:pt>
                <c:pt idx="93">
                  <c:v>3.37682113022113</c:v>
                </c:pt>
                <c:pt idx="94">
                  <c:v>1.821239312039312</c:v>
                </c:pt>
                <c:pt idx="95">
                  <c:v>0.38004466830466832</c:v>
                </c:pt>
                <c:pt idx="96">
                  <c:v>-0.94651597051597047</c:v>
                </c:pt>
                <c:pt idx="97">
                  <c:v>-2.1814191646191645</c:v>
                </c:pt>
                <c:pt idx="98">
                  <c:v>-3.2797837837837838</c:v>
                </c:pt>
                <c:pt idx="99">
                  <c:v>-4.2267208845208843</c:v>
                </c:pt>
                <c:pt idx="100">
                  <c:v>-5.0936756756756756</c:v>
                </c:pt>
                <c:pt idx="101">
                  <c:v>-5.7920491400491407</c:v>
                </c:pt>
                <c:pt idx="102">
                  <c:v>-6.4909238329238343</c:v>
                </c:pt>
                <c:pt idx="103">
                  <c:v>-7.0946486486486489</c:v>
                </c:pt>
                <c:pt idx="104">
                  <c:v>-7.6642211302211312</c:v>
                </c:pt>
                <c:pt idx="105">
                  <c:v>-8.1355528255528249</c:v>
                </c:pt>
                <c:pt idx="106">
                  <c:v>-8.5483931203931203</c:v>
                </c:pt>
                <c:pt idx="107">
                  <c:v>-8.8998329238329248</c:v>
                </c:pt>
                <c:pt idx="108">
                  <c:v>-9.2473267813267803</c:v>
                </c:pt>
                <c:pt idx="109">
                  <c:v>-9.4936658476658486</c:v>
                </c:pt>
                <c:pt idx="110">
                  <c:v>-9.7959213759213757</c:v>
                </c:pt>
                <c:pt idx="111">
                  <c:v>-10.051027027027027</c:v>
                </c:pt>
                <c:pt idx="112">
                  <c:v>-10.30353316953317</c:v>
                </c:pt>
                <c:pt idx="113">
                  <c:v>-10.521395577395579</c:v>
                </c:pt>
                <c:pt idx="114">
                  <c:v>-10.690914004914005</c:v>
                </c:pt>
                <c:pt idx="115">
                  <c:v>-10.972614250614251</c:v>
                </c:pt>
                <c:pt idx="116">
                  <c:v>-11.188525798525799</c:v>
                </c:pt>
                <c:pt idx="117">
                  <c:v>-11.381719901719901</c:v>
                </c:pt>
                <c:pt idx="118">
                  <c:v>-11.56197542997543</c:v>
                </c:pt>
                <c:pt idx="119">
                  <c:v>-11.734707616707617</c:v>
                </c:pt>
                <c:pt idx="120">
                  <c:v>-11.995557739557739</c:v>
                </c:pt>
                <c:pt idx="121">
                  <c:v>-12.13461425061425</c:v>
                </c:pt>
                <c:pt idx="122">
                  <c:v>-12.278864864864865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_500rate'!$M$10:$M$11</c:f>
              <c:numCache>
                <c:formatCode>General</c:formatCode>
                <c:ptCount val="2"/>
                <c:pt idx="0">
                  <c:v>3.3391889091626319E-2</c:v>
                </c:pt>
                <c:pt idx="1">
                  <c:v>-3.3391889091626319E-2</c:v>
                </c:pt>
              </c:numCache>
            </c:numRef>
          </c:xVal>
          <c:yVal>
            <c:numRef>
              <c:f>'[1]PbS_CdS cdcl2 edt zno _500rate'!$N$10:$N$11</c:f>
              <c:numCache>
                <c:formatCode>General</c:formatCode>
                <c:ptCount val="2"/>
                <c:pt idx="0">
                  <c:v>-12.666550368550366</c:v>
                </c:pt>
                <c:pt idx="1">
                  <c:v>-12.666550368550366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_500rate'!$M$10:$M$11</c:f>
              <c:numCache>
                <c:formatCode>General</c:formatCode>
                <c:ptCount val="2"/>
                <c:pt idx="0">
                  <c:v>3.3391889091626319E-2</c:v>
                </c:pt>
                <c:pt idx="1">
                  <c:v>-3.3391889091626319E-2</c:v>
                </c:pt>
              </c:numCache>
            </c:numRef>
          </c:xVal>
          <c:yVal>
            <c:numRef>
              <c:f>'[1]PbS_CdS cdcl2 edt zno _500rate'!$O$10:$O$11</c:f>
              <c:numCache>
                <c:formatCode>General</c:formatCode>
                <c:ptCount val="2"/>
                <c:pt idx="0">
                  <c:v>-10.944525798525801</c:v>
                </c:pt>
                <c:pt idx="1">
                  <c:v>-10.944525798525801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_500rate'!$M$10:$M$11</c:f>
              <c:numCache>
                <c:formatCode>General</c:formatCode>
                <c:ptCount val="2"/>
                <c:pt idx="0">
                  <c:v>3.3391889091626319E-2</c:v>
                </c:pt>
                <c:pt idx="1">
                  <c:v>-3.3391889091626319E-2</c:v>
                </c:pt>
              </c:numCache>
            </c:numRef>
          </c:xVal>
          <c:yVal>
            <c:numRef>
              <c:f>'[1]PbS_CdS cdcl2 edt zno _500rate'!$P$10:$P$11</c:f>
              <c:numCache>
                <c:formatCode>General</c:formatCode>
                <c:ptCount val="2"/>
                <c:pt idx="0">
                  <c:v>-12.278864864864868</c:v>
                </c:pt>
                <c:pt idx="1">
                  <c:v>-12.278864864864868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_500rate'!$M$13:$M$14</c:f>
              <c:numCache>
                <c:formatCode>General</c:formatCode>
                <c:ptCount val="2"/>
                <c:pt idx="0">
                  <c:v>0.64263640703532343</c:v>
                </c:pt>
                <c:pt idx="1">
                  <c:v>0.64263640703532343</c:v>
                </c:pt>
              </c:numCache>
            </c:numRef>
          </c:xVal>
          <c:yVal>
            <c:numRef>
              <c:f>'[1]PbS_CdS cdcl2 edt zno _500rate'!$N$13:$N$14</c:f>
              <c:numCache>
                <c:formatCode>General</c:formatCode>
                <c:ptCount val="2"/>
                <c:pt idx="0">
                  <c:v>-0.84443669123669107</c:v>
                </c:pt>
                <c:pt idx="1">
                  <c:v>0.84443669123669107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_500rate'!$M$15:$M$16</c:f>
              <c:numCache>
                <c:formatCode>General</c:formatCode>
                <c:ptCount val="2"/>
                <c:pt idx="0">
                  <c:v>0.6678377818325264</c:v>
                </c:pt>
                <c:pt idx="1">
                  <c:v>0.6678377818325264</c:v>
                </c:pt>
              </c:numCache>
            </c:numRef>
          </c:xVal>
          <c:yVal>
            <c:numRef>
              <c:f>'[1]PbS_CdS cdcl2 edt zno _500rate'!$N$15:$N$16</c:f>
              <c:numCache>
                <c:formatCode>General</c:formatCode>
                <c:ptCount val="2"/>
                <c:pt idx="0">
                  <c:v>-0.84443669123669107</c:v>
                </c:pt>
                <c:pt idx="1">
                  <c:v>0.84443669123669107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'[1]PbS_CdS cdcl2 edt zno _500rate'!$N$18:$N$20</c:f>
              <c:numCache>
                <c:formatCode>General</c:formatCode>
                <c:ptCount val="3"/>
                <c:pt idx="0">
                  <c:v>-7.23083538083538</c:v>
                </c:pt>
                <c:pt idx="1">
                  <c:v>-7.23083538083538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'[1]PbS_CdS cdcl2 edt zno _500rate'!$N$22:$N$24</c:f>
              <c:numCache>
                <c:formatCode>General</c:formatCode>
                <c:ptCount val="3"/>
                <c:pt idx="0">
                  <c:v>-8.1355528255528249</c:v>
                </c:pt>
                <c:pt idx="1">
                  <c:v>-8.1355528255528249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638960"/>
        <c:axId val="352639520"/>
      </c:scatterChart>
      <c:valAx>
        <c:axId val="352638960"/>
        <c:scaling>
          <c:orientation val="minMax"/>
          <c:max val="0.73499999999999999"/>
          <c:min val="-6.67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639520"/>
        <c:crossesAt val="0"/>
        <c:crossBetween val="midCat"/>
      </c:valAx>
      <c:valAx>
        <c:axId val="352639520"/>
        <c:scaling>
          <c:orientation val="minMax"/>
          <c:max val="1.27"/>
          <c:min val="-1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63896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PbS_CdS cdcl2 edt zno _500rate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cdcl2 edt zno _500rate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_500rate'!$A$10:$A$410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 cdcl2 edt zno _500rate'!$K$10:$K$410</c:f>
              <c:numCache>
                <c:formatCode>General</c:formatCode>
                <c:ptCount val="401"/>
                <c:pt idx="0">
                  <c:v>-12.666550368550368</c:v>
                </c:pt>
                <c:pt idx="1">
                  <c:v>-12.671371007371008</c:v>
                </c:pt>
                <c:pt idx="2">
                  <c:v>-12.712393120393122</c:v>
                </c:pt>
                <c:pt idx="3">
                  <c:v>-12.797547911547911</c:v>
                </c:pt>
                <c:pt idx="4">
                  <c:v>-12.945862407862407</c:v>
                </c:pt>
                <c:pt idx="5">
                  <c:v>-13.135813267813267</c:v>
                </c:pt>
                <c:pt idx="6">
                  <c:v>-13.245685503685504</c:v>
                </c:pt>
                <c:pt idx="7">
                  <c:v>-13.411788697788698</c:v>
                </c:pt>
                <c:pt idx="8">
                  <c:v>-13.546879606879605</c:v>
                </c:pt>
                <c:pt idx="9">
                  <c:v>-13.69493366093366</c:v>
                </c:pt>
                <c:pt idx="10">
                  <c:v>-13.877970515970514</c:v>
                </c:pt>
                <c:pt idx="11">
                  <c:v>-14.031621621621621</c:v>
                </c:pt>
                <c:pt idx="12">
                  <c:v>-14.213808353808355</c:v>
                </c:pt>
                <c:pt idx="13">
                  <c:v>-14.375597051597053</c:v>
                </c:pt>
                <c:pt idx="14">
                  <c:v>-14.500958230958229</c:v>
                </c:pt>
                <c:pt idx="15">
                  <c:v>-14.640260442260443</c:v>
                </c:pt>
                <c:pt idx="16">
                  <c:v>-14.815783783783782</c:v>
                </c:pt>
                <c:pt idx="17">
                  <c:v>-14.944584766584764</c:v>
                </c:pt>
                <c:pt idx="18">
                  <c:v>-15.185159705159705</c:v>
                </c:pt>
                <c:pt idx="19">
                  <c:v>-15.300825552825554</c:v>
                </c:pt>
                <c:pt idx="20">
                  <c:v>-15.457901719901718</c:v>
                </c:pt>
                <c:pt idx="21">
                  <c:v>-15.357164619164621</c:v>
                </c:pt>
                <c:pt idx="22">
                  <c:v>-15.025965601965602</c:v>
                </c:pt>
                <c:pt idx="23">
                  <c:v>-14.764417690417691</c:v>
                </c:pt>
                <c:pt idx="24">
                  <c:v>-14.503469287469288</c:v>
                </c:pt>
                <c:pt idx="25">
                  <c:v>-14.238343980343981</c:v>
                </c:pt>
                <c:pt idx="26">
                  <c:v>-13.999616707616706</c:v>
                </c:pt>
                <c:pt idx="27">
                  <c:v>-13.801248157248159</c:v>
                </c:pt>
                <c:pt idx="28">
                  <c:v>-13.56829484029484</c:v>
                </c:pt>
                <c:pt idx="29">
                  <c:v>-13.332717444717446</c:v>
                </c:pt>
                <c:pt idx="30">
                  <c:v>-13.117518427518428</c:v>
                </c:pt>
                <c:pt idx="31">
                  <c:v>-12.942535626535628</c:v>
                </c:pt>
                <c:pt idx="32">
                  <c:v>-12.740068796068796</c:v>
                </c:pt>
                <c:pt idx="33">
                  <c:v>-12.503921375921374</c:v>
                </c:pt>
                <c:pt idx="34">
                  <c:v>-12.350584766584767</c:v>
                </c:pt>
                <c:pt idx="35">
                  <c:v>-12.081665847665846</c:v>
                </c:pt>
                <c:pt idx="36">
                  <c:v>-11.917331695331695</c:v>
                </c:pt>
                <c:pt idx="37">
                  <c:v>-11.727847665847666</c:v>
                </c:pt>
                <c:pt idx="38">
                  <c:v>-11.541105651105651</c:v>
                </c:pt>
                <c:pt idx="39">
                  <c:v>-11.347518427518427</c:v>
                </c:pt>
                <c:pt idx="40">
                  <c:v>-11.147031941031941</c:v>
                </c:pt>
                <c:pt idx="41">
                  <c:v>-10.944525798525799</c:v>
                </c:pt>
                <c:pt idx="42">
                  <c:v>-10.795798525798524</c:v>
                </c:pt>
                <c:pt idx="43">
                  <c:v>-10.582098280098281</c:v>
                </c:pt>
                <c:pt idx="44">
                  <c:v>-10.421444717444718</c:v>
                </c:pt>
                <c:pt idx="45">
                  <c:v>-10.207474201474202</c:v>
                </c:pt>
                <c:pt idx="46">
                  <c:v>-10.039135135135135</c:v>
                </c:pt>
                <c:pt idx="47">
                  <c:v>-9.8339950859950847</c:v>
                </c:pt>
                <c:pt idx="48">
                  <c:v>-9.6236461916461913</c:v>
                </c:pt>
                <c:pt idx="49">
                  <c:v>-9.4234938574938578</c:v>
                </c:pt>
                <c:pt idx="50">
                  <c:v>-9.2291498771498777</c:v>
                </c:pt>
                <c:pt idx="51">
                  <c:v>-8.9584471744471745</c:v>
                </c:pt>
                <c:pt idx="52">
                  <c:v>-8.7764127764127764</c:v>
                </c:pt>
                <c:pt idx="53">
                  <c:v>-8.5058034398034401</c:v>
                </c:pt>
                <c:pt idx="54">
                  <c:v>-8.2144226044226034</c:v>
                </c:pt>
                <c:pt idx="55">
                  <c:v>-7.925523341523343</c:v>
                </c:pt>
                <c:pt idx="56">
                  <c:v>-7.5796216216216221</c:v>
                </c:pt>
                <c:pt idx="57">
                  <c:v>-7.23083538083538</c:v>
                </c:pt>
                <c:pt idx="58">
                  <c:v>-6.786550368550369</c:v>
                </c:pt>
                <c:pt idx="59">
                  <c:v>-6.3429975429975434</c:v>
                </c:pt>
                <c:pt idx="60">
                  <c:v>-5.7991154791154784</c:v>
                </c:pt>
                <c:pt idx="61">
                  <c:v>-5.20363144963145</c:v>
                </c:pt>
                <c:pt idx="62">
                  <c:v>-4.6086294840294846</c:v>
                </c:pt>
                <c:pt idx="63">
                  <c:v>-3.8090653562653563</c:v>
                </c:pt>
                <c:pt idx="64">
                  <c:v>-2.9213375921375921</c:v>
                </c:pt>
                <c:pt idx="65">
                  <c:v>-1.9292683046683048</c:v>
                </c:pt>
                <c:pt idx="66">
                  <c:v>-0.81460884520884524</c:v>
                </c:pt>
                <c:pt idx="67">
                  <c:v>0.34011734643734642</c:v>
                </c:pt>
                <c:pt idx="68">
                  <c:v>1.5829262899262899</c:v>
                </c:pt>
                <c:pt idx="69">
                  <c:v>3.0188226044226041</c:v>
                </c:pt>
                <c:pt idx="70">
                  <c:v>4.5322226044226044</c:v>
                </c:pt>
                <c:pt idx="71">
                  <c:v>6.0151154791154795</c:v>
                </c:pt>
                <c:pt idx="72">
                  <c:v>7.6349533169533181</c:v>
                </c:pt>
                <c:pt idx="73">
                  <c:v>9.2898525798525782</c:v>
                </c:pt>
                <c:pt idx="74">
                  <c:v>10.965267813267813</c:v>
                </c:pt>
                <c:pt idx="75">
                  <c:v>12.663842751842752</c:v>
                </c:pt>
                <c:pt idx="76">
                  <c:v>14.375169533169535</c:v>
                </c:pt>
                <c:pt idx="77">
                  <c:v>16.108923832923832</c:v>
                </c:pt>
                <c:pt idx="78">
                  <c:v>17.825361179361177</c:v>
                </c:pt>
                <c:pt idx="79">
                  <c:v>19.568299754299755</c:v>
                </c:pt>
                <c:pt idx="80">
                  <c:v>21.298800982800984</c:v>
                </c:pt>
                <c:pt idx="81">
                  <c:v>23.056054054054055</c:v>
                </c:pt>
                <c:pt idx="82">
                  <c:v>23.070260442260441</c:v>
                </c:pt>
                <c:pt idx="83">
                  <c:v>21.298162162162164</c:v>
                </c:pt>
                <c:pt idx="84">
                  <c:v>19.484137592137589</c:v>
                </c:pt>
                <c:pt idx="85">
                  <c:v>17.655867321867319</c:v>
                </c:pt>
                <c:pt idx="86">
                  <c:v>15.806024570024571</c:v>
                </c:pt>
                <c:pt idx="87">
                  <c:v>13.953901719901719</c:v>
                </c:pt>
                <c:pt idx="88">
                  <c:v>12.113125307125307</c:v>
                </c:pt>
                <c:pt idx="89">
                  <c:v>10.286432432432433</c:v>
                </c:pt>
                <c:pt idx="90">
                  <c:v>8.487936117936119</c:v>
                </c:pt>
                <c:pt idx="91">
                  <c:v>6.7287714987714997</c:v>
                </c:pt>
                <c:pt idx="92">
                  <c:v>5.0231056511056513</c:v>
                </c:pt>
                <c:pt idx="93">
                  <c:v>3.37682113022113</c:v>
                </c:pt>
                <c:pt idx="94">
                  <c:v>1.821239312039312</c:v>
                </c:pt>
                <c:pt idx="95">
                  <c:v>0.38004466830466832</c:v>
                </c:pt>
                <c:pt idx="96">
                  <c:v>-0.94651597051597047</c:v>
                </c:pt>
                <c:pt idx="97">
                  <c:v>-2.1814191646191645</c:v>
                </c:pt>
                <c:pt idx="98">
                  <c:v>-3.2797837837837838</c:v>
                </c:pt>
                <c:pt idx="99">
                  <c:v>-4.2267208845208843</c:v>
                </c:pt>
                <c:pt idx="100">
                  <c:v>-5.0936756756756756</c:v>
                </c:pt>
                <c:pt idx="101">
                  <c:v>-5.7920491400491407</c:v>
                </c:pt>
                <c:pt idx="102">
                  <c:v>-6.4909238329238343</c:v>
                </c:pt>
                <c:pt idx="103">
                  <c:v>-7.0946486486486489</c:v>
                </c:pt>
                <c:pt idx="104">
                  <c:v>-7.6642211302211312</c:v>
                </c:pt>
                <c:pt idx="105">
                  <c:v>-8.1355528255528249</c:v>
                </c:pt>
                <c:pt idx="106">
                  <c:v>-8.5483931203931203</c:v>
                </c:pt>
                <c:pt idx="107">
                  <c:v>-8.8998329238329248</c:v>
                </c:pt>
                <c:pt idx="108">
                  <c:v>-9.2473267813267803</c:v>
                </c:pt>
                <c:pt idx="109">
                  <c:v>-9.4936658476658486</c:v>
                </c:pt>
                <c:pt idx="110">
                  <c:v>-9.7959213759213757</c:v>
                </c:pt>
                <c:pt idx="111">
                  <c:v>-10.051027027027027</c:v>
                </c:pt>
                <c:pt idx="112">
                  <c:v>-10.30353316953317</c:v>
                </c:pt>
                <c:pt idx="113">
                  <c:v>-10.521395577395579</c:v>
                </c:pt>
                <c:pt idx="114">
                  <c:v>-10.690914004914005</c:v>
                </c:pt>
                <c:pt idx="115">
                  <c:v>-10.972614250614251</c:v>
                </c:pt>
                <c:pt idx="116">
                  <c:v>-11.188525798525799</c:v>
                </c:pt>
                <c:pt idx="117">
                  <c:v>-11.381719901719901</c:v>
                </c:pt>
                <c:pt idx="118">
                  <c:v>-11.56197542997543</c:v>
                </c:pt>
                <c:pt idx="119">
                  <c:v>-11.734707616707617</c:v>
                </c:pt>
                <c:pt idx="120">
                  <c:v>-11.995557739557739</c:v>
                </c:pt>
                <c:pt idx="121">
                  <c:v>-12.13461425061425</c:v>
                </c:pt>
                <c:pt idx="122">
                  <c:v>-12.278864864864865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2642880"/>
        <c:axId val="352643440"/>
      </c:scatterChart>
      <c:valAx>
        <c:axId val="35264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643440"/>
        <c:crossesAt val="0"/>
        <c:crossBetween val="midCat"/>
      </c:valAx>
      <c:valAx>
        <c:axId val="35264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26428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PbS_CdS cdcl2 edt zno _10rate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cdcl2 edt zno _10rate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 cdcl2 edt zno _10rate'!$K$10:$K$410</c:f>
              <c:numCache>
                <c:formatCode>General</c:formatCode>
                <c:ptCount val="401"/>
                <c:pt idx="0">
                  <c:v>-14.003877149877148</c:v>
                </c:pt>
                <c:pt idx="1">
                  <c:v>-13.70007371007371</c:v>
                </c:pt>
                <c:pt idx="2">
                  <c:v>-13.725321867321869</c:v>
                </c:pt>
                <c:pt idx="3">
                  <c:v>-13.808176904176905</c:v>
                </c:pt>
                <c:pt idx="4">
                  <c:v>-13.964393120393119</c:v>
                </c:pt>
                <c:pt idx="5">
                  <c:v>-14.106737100737101</c:v>
                </c:pt>
                <c:pt idx="6">
                  <c:v>-14.282796068796069</c:v>
                </c:pt>
                <c:pt idx="7">
                  <c:v>-14.390840294840297</c:v>
                </c:pt>
                <c:pt idx="8">
                  <c:v>-14.556191646191646</c:v>
                </c:pt>
                <c:pt idx="9">
                  <c:v>-14.774791154791156</c:v>
                </c:pt>
                <c:pt idx="10">
                  <c:v>-15.009577395577397</c:v>
                </c:pt>
                <c:pt idx="11">
                  <c:v>-15.120648648648647</c:v>
                </c:pt>
                <c:pt idx="12">
                  <c:v>-15.317429975429974</c:v>
                </c:pt>
                <c:pt idx="13">
                  <c:v>-15.486083538083539</c:v>
                </c:pt>
                <c:pt idx="14">
                  <c:v>-15.626039312039312</c:v>
                </c:pt>
                <c:pt idx="15">
                  <c:v>-15.760742014742018</c:v>
                </c:pt>
                <c:pt idx="16">
                  <c:v>-16.022476658476659</c:v>
                </c:pt>
                <c:pt idx="17">
                  <c:v>-16.083670761670763</c:v>
                </c:pt>
                <c:pt idx="18">
                  <c:v>-16.23796068796069</c:v>
                </c:pt>
                <c:pt idx="19">
                  <c:v>-16.489577395577395</c:v>
                </c:pt>
                <c:pt idx="20">
                  <c:v>-16.589434889434887</c:v>
                </c:pt>
                <c:pt idx="21">
                  <c:v>-16.465415233415236</c:v>
                </c:pt>
                <c:pt idx="22">
                  <c:v>-15.911724815724813</c:v>
                </c:pt>
                <c:pt idx="23">
                  <c:v>-15.659199017199015</c:v>
                </c:pt>
                <c:pt idx="24">
                  <c:v>-15.185425061425061</c:v>
                </c:pt>
                <c:pt idx="25">
                  <c:v>-14.960019656019659</c:v>
                </c:pt>
                <c:pt idx="26">
                  <c:v>-14.689262899262898</c:v>
                </c:pt>
                <c:pt idx="27">
                  <c:v>-14.344113022113023</c:v>
                </c:pt>
                <c:pt idx="28">
                  <c:v>-14.07337592137592</c:v>
                </c:pt>
                <c:pt idx="29">
                  <c:v>-13.833444717444717</c:v>
                </c:pt>
                <c:pt idx="30">
                  <c:v>-13.55817199017199</c:v>
                </c:pt>
                <c:pt idx="31">
                  <c:v>-13.32407371007371</c:v>
                </c:pt>
                <c:pt idx="32">
                  <c:v>-13.031135135135134</c:v>
                </c:pt>
                <c:pt idx="33">
                  <c:v>-12.817223587223586</c:v>
                </c:pt>
                <c:pt idx="34">
                  <c:v>-12.536943488943487</c:v>
                </c:pt>
                <c:pt idx="35">
                  <c:v>-12.318103194103193</c:v>
                </c:pt>
                <c:pt idx="36">
                  <c:v>-12.049061425061424</c:v>
                </c:pt>
                <c:pt idx="37">
                  <c:v>-11.886280098280098</c:v>
                </c:pt>
                <c:pt idx="38">
                  <c:v>-11.594643734643734</c:v>
                </c:pt>
                <c:pt idx="39">
                  <c:v>-11.458299754299755</c:v>
                </c:pt>
                <c:pt idx="40">
                  <c:v>-11.147719901719903</c:v>
                </c:pt>
                <c:pt idx="41">
                  <c:v>-10.954879606879606</c:v>
                </c:pt>
                <c:pt idx="42">
                  <c:v>-10.787754299754299</c:v>
                </c:pt>
                <c:pt idx="43">
                  <c:v>-10.551528255528256</c:v>
                </c:pt>
                <c:pt idx="44">
                  <c:v>-10.313380835380835</c:v>
                </c:pt>
                <c:pt idx="45">
                  <c:v>-10.081444717444716</c:v>
                </c:pt>
                <c:pt idx="46">
                  <c:v>-9.9213611793611793</c:v>
                </c:pt>
                <c:pt idx="47">
                  <c:v>-9.6894938574938578</c:v>
                </c:pt>
                <c:pt idx="48">
                  <c:v>-9.4708108108108107</c:v>
                </c:pt>
                <c:pt idx="49">
                  <c:v>-9.2914545454545454</c:v>
                </c:pt>
                <c:pt idx="50">
                  <c:v>-9.0190810810810813</c:v>
                </c:pt>
                <c:pt idx="51">
                  <c:v>-8.8150122850122852</c:v>
                </c:pt>
                <c:pt idx="52">
                  <c:v>-8.5701867321867322</c:v>
                </c:pt>
                <c:pt idx="53">
                  <c:v>-8.287223587223588</c:v>
                </c:pt>
                <c:pt idx="54">
                  <c:v>-8.0399459459459468</c:v>
                </c:pt>
                <c:pt idx="55">
                  <c:v>-7.7225651105651103</c:v>
                </c:pt>
                <c:pt idx="56">
                  <c:v>-7.4495528255528249</c:v>
                </c:pt>
                <c:pt idx="57">
                  <c:v>-7.0454054054054058</c:v>
                </c:pt>
                <c:pt idx="58">
                  <c:v>-6.6508697788697786</c:v>
                </c:pt>
                <c:pt idx="59">
                  <c:v>-6.1977199017199016</c:v>
                </c:pt>
                <c:pt idx="60">
                  <c:v>-5.6802260442260444</c:v>
                </c:pt>
                <c:pt idx="61">
                  <c:v>-5.115582309582309</c:v>
                </c:pt>
                <c:pt idx="62">
                  <c:v>-4.5048054054054054</c:v>
                </c:pt>
                <c:pt idx="63">
                  <c:v>-3.7336997542997548</c:v>
                </c:pt>
                <c:pt idx="64">
                  <c:v>-2.8802687960687963</c:v>
                </c:pt>
                <c:pt idx="65">
                  <c:v>-1.9006098280098278</c:v>
                </c:pt>
                <c:pt idx="66">
                  <c:v>-0.81116756756756758</c:v>
                </c:pt>
                <c:pt idx="67">
                  <c:v>0.36679719901719904</c:v>
                </c:pt>
                <c:pt idx="68">
                  <c:v>1.6392009828009826</c:v>
                </c:pt>
                <c:pt idx="69">
                  <c:v>3.0485773955773956</c:v>
                </c:pt>
                <c:pt idx="70">
                  <c:v>4.5447891891891894</c:v>
                </c:pt>
                <c:pt idx="71">
                  <c:v>6.0935724815724814</c:v>
                </c:pt>
                <c:pt idx="72">
                  <c:v>7.6828157248157245</c:v>
                </c:pt>
                <c:pt idx="73">
                  <c:v>9.3232186732186726</c:v>
                </c:pt>
                <c:pt idx="74">
                  <c:v>10.990520884520885</c:v>
                </c:pt>
                <c:pt idx="75">
                  <c:v>12.679636363636364</c:v>
                </c:pt>
                <c:pt idx="76">
                  <c:v>14.379931203931203</c:v>
                </c:pt>
                <c:pt idx="77">
                  <c:v>16.097474201474199</c:v>
                </c:pt>
                <c:pt idx="78">
                  <c:v>17.813267813267814</c:v>
                </c:pt>
                <c:pt idx="79">
                  <c:v>19.534800982800984</c:v>
                </c:pt>
                <c:pt idx="80">
                  <c:v>21.276280098280097</c:v>
                </c:pt>
                <c:pt idx="81">
                  <c:v>23.021071253071252</c:v>
                </c:pt>
                <c:pt idx="82">
                  <c:v>23.118879606879609</c:v>
                </c:pt>
                <c:pt idx="83">
                  <c:v>21.499955773955772</c:v>
                </c:pt>
                <c:pt idx="84">
                  <c:v>19.813700245700247</c:v>
                </c:pt>
                <c:pt idx="85">
                  <c:v>18.090953316953318</c:v>
                </c:pt>
                <c:pt idx="86">
                  <c:v>16.338427518427519</c:v>
                </c:pt>
                <c:pt idx="87">
                  <c:v>14.556584766584765</c:v>
                </c:pt>
                <c:pt idx="88">
                  <c:v>12.776319410319408</c:v>
                </c:pt>
                <c:pt idx="89">
                  <c:v>10.984088452088452</c:v>
                </c:pt>
                <c:pt idx="90">
                  <c:v>9.2059901719901731</c:v>
                </c:pt>
                <c:pt idx="91">
                  <c:v>7.4509680589680602</c:v>
                </c:pt>
                <c:pt idx="92">
                  <c:v>5.7336756756756753</c:v>
                </c:pt>
                <c:pt idx="93">
                  <c:v>4.0352014742014735</c:v>
                </c:pt>
                <c:pt idx="94">
                  <c:v>2.4722609336609338</c:v>
                </c:pt>
                <c:pt idx="95">
                  <c:v>0.96989877149877157</c:v>
                </c:pt>
                <c:pt idx="96">
                  <c:v>-0.44591036855036853</c:v>
                </c:pt>
                <c:pt idx="97">
                  <c:v>-1.6994604422604422</c:v>
                </c:pt>
                <c:pt idx="98">
                  <c:v>-2.8294004914004915</c:v>
                </c:pt>
                <c:pt idx="99">
                  <c:v>-3.8794108108108105</c:v>
                </c:pt>
                <c:pt idx="100">
                  <c:v>-4.7895071253071251</c:v>
                </c:pt>
                <c:pt idx="101">
                  <c:v>-5.57980343980344</c:v>
                </c:pt>
                <c:pt idx="102">
                  <c:v>-6.336550368550367</c:v>
                </c:pt>
                <c:pt idx="103">
                  <c:v>-6.9794643734643733</c:v>
                </c:pt>
                <c:pt idx="104">
                  <c:v>-7.6039852579852578</c:v>
                </c:pt>
                <c:pt idx="105">
                  <c:v>-8.1222899262899269</c:v>
                </c:pt>
                <c:pt idx="106">
                  <c:v>-8.6401031941031956</c:v>
                </c:pt>
                <c:pt idx="107">
                  <c:v>-9.068304668304668</c:v>
                </c:pt>
                <c:pt idx="108">
                  <c:v>-9.4688648648648641</c:v>
                </c:pt>
                <c:pt idx="109">
                  <c:v>-9.872093366093365</c:v>
                </c:pt>
                <c:pt idx="110">
                  <c:v>-10.177749385749387</c:v>
                </c:pt>
                <c:pt idx="111">
                  <c:v>-10.530176904176905</c:v>
                </c:pt>
                <c:pt idx="112">
                  <c:v>-10.816054054054053</c:v>
                </c:pt>
                <c:pt idx="113">
                  <c:v>-11.096201474201473</c:v>
                </c:pt>
                <c:pt idx="114">
                  <c:v>-11.36862407862408</c:v>
                </c:pt>
                <c:pt idx="115">
                  <c:v>-11.600481572481572</c:v>
                </c:pt>
                <c:pt idx="116">
                  <c:v>-11.823356265356267</c:v>
                </c:pt>
                <c:pt idx="117">
                  <c:v>-12.106584766584769</c:v>
                </c:pt>
                <c:pt idx="118">
                  <c:v>-12.357120393120393</c:v>
                </c:pt>
                <c:pt idx="119">
                  <c:v>-12.493862407862409</c:v>
                </c:pt>
                <c:pt idx="120">
                  <c:v>-12.778914004914004</c:v>
                </c:pt>
                <c:pt idx="121">
                  <c:v>-12.950678132678133</c:v>
                </c:pt>
                <c:pt idx="122">
                  <c:v>-13.161346437346438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_10rate'!$M$10:$M$11</c:f>
              <c:numCache>
                <c:formatCode>General</c:formatCode>
                <c:ptCount val="2"/>
                <c:pt idx="0">
                  <c:v>3.2893688630000383E-2</c:v>
                </c:pt>
                <c:pt idx="1">
                  <c:v>-3.2893688630000383E-2</c:v>
                </c:pt>
              </c:numCache>
            </c:numRef>
          </c:xVal>
          <c:yVal>
            <c:numRef>
              <c:f>'[1]PbS_CdS cdcl2 edt zno _10rate'!$N$10:$N$11</c:f>
              <c:numCache>
                <c:formatCode>General</c:formatCode>
                <c:ptCount val="2"/>
                <c:pt idx="0">
                  <c:v>-14.003877149877148</c:v>
                </c:pt>
                <c:pt idx="1">
                  <c:v>-14.003877149877148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_10rate'!$M$10:$M$11</c:f>
              <c:numCache>
                <c:formatCode>General</c:formatCode>
                <c:ptCount val="2"/>
                <c:pt idx="0">
                  <c:v>3.2893688630000383E-2</c:v>
                </c:pt>
                <c:pt idx="1">
                  <c:v>-3.2893688630000383E-2</c:v>
                </c:pt>
              </c:numCache>
            </c:numRef>
          </c:xVal>
          <c:yVal>
            <c:numRef>
              <c:f>'[1]PbS_CdS cdcl2 edt zno _10rate'!$O$10:$O$11</c:f>
              <c:numCache>
                <c:formatCode>General</c:formatCode>
                <c:ptCount val="2"/>
                <c:pt idx="0">
                  <c:v>-10.954879606879606</c:v>
                </c:pt>
                <c:pt idx="1">
                  <c:v>-10.954879606879606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_10rate'!$M$10:$M$11</c:f>
              <c:numCache>
                <c:formatCode>General</c:formatCode>
                <c:ptCount val="2"/>
                <c:pt idx="0">
                  <c:v>3.2893688630000383E-2</c:v>
                </c:pt>
                <c:pt idx="1">
                  <c:v>-3.2893688630000383E-2</c:v>
                </c:pt>
              </c:numCache>
            </c:numRef>
          </c:xVal>
          <c:yVal>
            <c:numRef>
              <c:f>'[1]PbS_CdS cdcl2 edt zno _10rate'!$P$10:$P$11</c:f>
              <c:numCache>
                <c:formatCode>General</c:formatCode>
                <c:ptCount val="2"/>
                <c:pt idx="0">
                  <c:v>-13.161346437346438</c:v>
                </c:pt>
                <c:pt idx="1">
                  <c:v>-13.161346437346438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_10rate'!$M$13:$M$14</c:f>
              <c:numCache>
                <c:formatCode>General</c:formatCode>
                <c:ptCount val="2"/>
                <c:pt idx="0">
                  <c:v>0.64221544630573624</c:v>
                </c:pt>
                <c:pt idx="1">
                  <c:v>0.64221544630573624</c:v>
                </c:pt>
              </c:numCache>
            </c:numRef>
          </c:xVal>
          <c:yVal>
            <c:numRef>
              <c:f>'[1]PbS_CdS cdcl2 edt zno _10rate'!$N$13:$N$14</c:f>
              <c:numCache>
                <c:formatCode>General</c:formatCode>
                <c:ptCount val="2"/>
                <c:pt idx="0">
                  <c:v>-0.93359180999180991</c:v>
                </c:pt>
                <c:pt idx="1">
                  <c:v>0.93359180999180991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_10rate'!$M$15:$M$16</c:f>
              <c:numCache>
                <c:formatCode>General</c:formatCode>
                <c:ptCount val="2"/>
                <c:pt idx="0">
                  <c:v>0.65787377260000768</c:v>
                </c:pt>
                <c:pt idx="1">
                  <c:v>0.65787377260000768</c:v>
                </c:pt>
              </c:numCache>
            </c:numRef>
          </c:xVal>
          <c:yVal>
            <c:numRef>
              <c:f>'[1]PbS_CdS cdcl2 edt zno _10rate'!$N$15:$N$16</c:f>
              <c:numCache>
                <c:formatCode>General</c:formatCode>
                <c:ptCount val="2"/>
                <c:pt idx="0">
                  <c:v>-0.93359180999180991</c:v>
                </c:pt>
                <c:pt idx="1">
                  <c:v>0.93359180999180991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'[1]PbS_CdS cdcl2 edt zno _10rate'!$N$18:$N$20</c:f>
              <c:numCache>
                <c:formatCode>General</c:formatCode>
                <c:ptCount val="3"/>
                <c:pt idx="0">
                  <c:v>-6.6508697788697786</c:v>
                </c:pt>
                <c:pt idx="1">
                  <c:v>-6.6508697788697786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'[1]PbS_CdS cdcl2 edt zno _10rate'!$N$22:$N$24</c:f>
              <c:numCache>
                <c:formatCode>General</c:formatCode>
                <c:ptCount val="3"/>
                <c:pt idx="0">
                  <c:v>-8.6401031941031956</c:v>
                </c:pt>
                <c:pt idx="1">
                  <c:v>-8.6401031941031956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455536"/>
        <c:axId val="354456096"/>
      </c:scatterChart>
      <c:valAx>
        <c:axId val="354455536"/>
        <c:scaling>
          <c:orientation val="minMax"/>
          <c:max val="0.72399999999999998"/>
          <c:min val="-6.5799999999999997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56096"/>
        <c:crossesAt val="0"/>
        <c:crossBetween val="midCat"/>
      </c:valAx>
      <c:valAx>
        <c:axId val="354456096"/>
        <c:scaling>
          <c:orientation val="minMax"/>
          <c:max val="1.41"/>
          <c:min val="-15.5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5553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PbS_CdS cdcl2 edt zno _10rate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cdcl2 edt zno _10rate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 cdcl2 edt zno _10rate'!$K$10:$K$410</c:f>
              <c:numCache>
                <c:formatCode>General</c:formatCode>
                <c:ptCount val="401"/>
                <c:pt idx="0">
                  <c:v>-14.003877149877148</c:v>
                </c:pt>
                <c:pt idx="1">
                  <c:v>-13.70007371007371</c:v>
                </c:pt>
                <c:pt idx="2">
                  <c:v>-13.725321867321869</c:v>
                </c:pt>
                <c:pt idx="3">
                  <c:v>-13.808176904176905</c:v>
                </c:pt>
                <c:pt idx="4">
                  <c:v>-13.964393120393119</c:v>
                </c:pt>
                <c:pt idx="5">
                  <c:v>-14.106737100737101</c:v>
                </c:pt>
                <c:pt idx="6">
                  <c:v>-14.282796068796069</c:v>
                </c:pt>
                <c:pt idx="7">
                  <c:v>-14.390840294840297</c:v>
                </c:pt>
                <c:pt idx="8">
                  <c:v>-14.556191646191646</c:v>
                </c:pt>
                <c:pt idx="9">
                  <c:v>-14.774791154791156</c:v>
                </c:pt>
                <c:pt idx="10">
                  <c:v>-15.009577395577397</c:v>
                </c:pt>
                <c:pt idx="11">
                  <c:v>-15.120648648648647</c:v>
                </c:pt>
                <c:pt idx="12">
                  <c:v>-15.317429975429974</c:v>
                </c:pt>
                <c:pt idx="13">
                  <c:v>-15.486083538083539</c:v>
                </c:pt>
                <c:pt idx="14">
                  <c:v>-15.626039312039312</c:v>
                </c:pt>
                <c:pt idx="15">
                  <c:v>-15.760742014742018</c:v>
                </c:pt>
                <c:pt idx="16">
                  <c:v>-16.022476658476659</c:v>
                </c:pt>
                <c:pt idx="17">
                  <c:v>-16.083670761670763</c:v>
                </c:pt>
                <c:pt idx="18">
                  <c:v>-16.23796068796069</c:v>
                </c:pt>
                <c:pt idx="19">
                  <c:v>-16.489577395577395</c:v>
                </c:pt>
                <c:pt idx="20">
                  <c:v>-16.589434889434887</c:v>
                </c:pt>
                <c:pt idx="21">
                  <c:v>-16.465415233415236</c:v>
                </c:pt>
                <c:pt idx="22">
                  <c:v>-15.911724815724813</c:v>
                </c:pt>
                <c:pt idx="23">
                  <c:v>-15.659199017199015</c:v>
                </c:pt>
                <c:pt idx="24">
                  <c:v>-15.185425061425061</c:v>
                </c:pt>
                <c:pt idx="25">
                  <c:v>-14.960019656019659</c:v>
                </c:pt>
                <c:pt idx="26">
                  <c:v>-14.689262899262898</c:v>
                </c:pt>
                <c:pt idx="27">
                  <c:v>-14.344113022113023</c:v>
                </c:pt>
                <c:pt idx="28">
                  <c:v>-14.07337592137592</c:v>
                </c:pt>
                <c:pt idx="29">
                  <c:v>-13.833444717444717</c:v>
                </c:pt>
                <c:pt idx="30">
                  <c:v>-13.55817199017199</c:v>
                </c:pt>
                <c:pt idx="31">
                  <c:v>-13.32407371007371</c:v>
                </c:pt>
                <c:pt idx="32">
                  <c:v>-13.031135135135134</c:v>
                </c:pt>
                <c:pt idx="33">
                  <c:v>-12.817223587223586</c:v>
                </c:pt>
                <c:pt idx="34">
                  <c:v>-12.536943488943487</c:v>
                </c:pt>
                <c:pt idx="35">
                  <c:v>-12.318103194103193</c:v>
                </c:pt>
                <c:pt idx="36">
                  <c:v>-12.049061425061424</c:v>
                </c:pt>
                <c:pt idx="37">
                  <c:v>-11.886280098280098</c:v>
                </c:pt>
                <c:pt idx="38">
                  <c:v>-11.594643734643734</c:v>
                </c:pt>
                <c:pt idx="39">
                  <c:v>-11.458299754299755</c:v>
                </c:pt>
                <c:pt idx="40">
                  <c:v>-11.147719901719903</c:v>
                </c:pt>
                <c:pt idx="41">
                  <c:v>-10.954879606879606</c:v>
                </c:pt>
                <c:pt idx="42">
                  <c:v>-10.787754299754299</c:v>
                </c:pt>
                <c:pt idx="43">
                  <c:v>-10.551528255528256</c:v>
                </c:pt>
                <c:pt idx="44">
                  <c:v>-10.313380835380835</c:v>
                </c:pt>
                <c:pt idx="45">
                  <c:v>-10.081444717444716</c:v>
                </c:pt>
                <c:pt idx="46">
                  <c:v>-9.9213611793611793</c:v>
                </c:pt>
                <c:pt idx="47">
                  <c:v>-9.6894938574938578</c:v>
                </c:pt>
                <c:pt idx="48">
                  <c:v>-9.4708108108108107</c:v>
                </c:pt>
                <c:pt idx="49">
                  <c:v>-9.2914545454545454</c:v>
                </c:pt>
                <c:pt idx="50">
                  <c:v>-9.0190810810810813</c:v>
                </c:pt>
                <c:pt idx="51">
                  <c:v>-8.8150122850122852</c:v>
                </c:pt>
                <c:pt idx="52">
                  <c:v>-8.5701867321867322</c:v>
                </c:pt>
                <c:pt idx="53">
                  <c:v>-8.287223587223588</c:v>
                </c:pt>
                <c:pt idx="54">
                  <c:v>-8.0399459459459468</c:v>
                </c:pt>
                <c:pt idx="55">
                  <c:v>-7.7225651105651103</c:v>
                </c:pt>
                <c:pt idx="56">
                  <c:v>-7.4495528255528249</c:v>
                </c:pt>
                <c:pt idx="57">
                  <c:v>-7.0454054054054058</c:v>
                </c:pt>
                <c:pt idx="58">
                  <c:v>-6.6508697788697786</c:v>
                </c:pt>
                <c:pt idx="59">
                  <c:v>-6.1977199017199016</c:v>
                </c:pt>
                <c:pt idx="60">
                  <c:v>-5.6802260442260444</c:v>
                </c:pt>
                <c:pt idx="61">
                  <c:v>-5.115582309582309</c:v>
                </c:pt>
                <c:pt idx="62">
                  <c:v>-4.5048054054054054</c:v>
                </c:pt>
                <c:pt idx="63">
                  <c:v>-3.7336997542997548</c:v>
                </c:pt>
                <c:pt idx="64">
                  <c:v>-2.8802687960687963</c:v>
                </c:pt>
                <c:pt idx="65">
                  <c:v>-1.9006098280098278</c:v>
                </c:pt>
                <c:pt idx="66">
                  <c:v>-0.81116756756756758</c:v>
                </c:pt>
                <c:pt idx="67">
                  <c:v>0.36679719901719904</c:v>
                </c:pt>
                <c:pt idx="68">
                  <c:v>1.6392009828009826</c:v>
                </c:pt>
                <c:pt idx="69">
                  <c:v>3.0485773955773956</c:v>
                </c:pt>
                <c:pt idx="70">
                  <c:v>4.5447891891891894</c:v>
                </c:pt>
                <c:pt idx="71">
                  <c:v>6.0935724815724814</c:v>
                </c:pt>
                <c:pt idx="72">
                  <c:v>7.6828157248157245</c:v>
                </c:pt>
                <c:pt idx="73">
                  <c:v>9.3232186732186726</c:v>
                </c:pt>
                <c:pt idx="74">
                  <c:v>10.990520884520885</c:v>
                </c:pt>
                <c:pt idx="75">
                  <c:v>12.679636363636364</c:v>
                </c:pt>
                <c:pt idx="76">
                  <c:v>14.379931203931203</c:v>
                </c:pt>
                <c:pt idx="77">
                  <c:v>16.097474201474199</c:v>
                </c:pt>
                <c:pt idx="78">
                  <c:v>17.813267813267814</c:v>
                </c:pt>
                <c:pt idx="79">
                  <c:v>19.534800982800984</c:v>
                </c:pt>
                <c:pt idx="80">
                  <c:v>21.276280098280097</c:v>
                </c:pt>
                <c:pt idx="81">
                  <c:v>23.021071253071252</c:v>
                </c:pt>
                <c:pt idx="82">
                  <c:v>23.118879606879609</c:v>
                </c:pt>
                <c:pt idx="83">
                  <c:v>21.499955773955772</c:v>
                </c:pt>
                <c:pt idx="84">
                  <c:v>19.813700245700247</c:v>
                </c:pt>
                <c:pt idx="85">
                  <c:v>18.090953316953318</c:v>
                </c:pt>
                <c:pt idx="86">
                  <c:v>16.338427518427519</c:v>
                </c:pt>
                <c:pt idx="87">
                  <c:v>14.556584766584765</c:v>
                </c:pt>
                <c:pt idx="88">
                  <c:v>12.776319410319408</c:v>
                </c:pt>
                <c:pt idx="89">
                  <c:v>10.984088452088452</c:v>
                </c:pt>
                <c:pt idx="90">
                  <c:v>9.2059901719901731</c:v>
                </c:pt>
                <c:pt idx="91">
                  <c:v>7.4509680589680602</c:v>
                </c:pt>
                <c:pt idx="92">
                  <c:v>5.7336756756756753</c:v>
                </c:pt>
                <c:pt idx="93">
                  <c:v>4.0352014742014735</c:v>
                </c:pt>
                <c:pt idx="94">
                  <c:v>2.4722609336609338</c:v>
                </c:pt>
                <c:pt idx="95">
                  <c:v>0.96989877149877157</c:v>
                </c:pt>
                <c:pt idx="96">
                  <c:v>-0.44591036855036853</c:v>
                </c:pt>
                <c:pt idx="97">
                  <c:v>-1.6994604422604422</c:v>
                </c:pt>
                <c:pt idx="98">
                  <c:v>-2.8294004914004915</c:v>
                </c:pt>
                <c:pt idx="99">
                  <c:v>-3.8794108108108105</c:v>
                </c:pt>
                <c:pt idx="100">
                  <c:v>-4.7895071253071251</c:v>
                </c:pt>
                <c:pt idx="101">
                  <c:v>-5.57980343980344</c:v>
                </c:pt>
                <c:pt idx="102">
                  <c:v>-6.336550368550367</c:v>
                </c:pt>
                <c:pt idx="103">
                  <c:v>-6.9794643734643733</c:v>
                </c:pt>
                <c:pt idx="104">
                  <c:v>-7.6039852579852578</c:v>
                </c:pt>
                <c:pt idx="105">
                  <c:v>-8.1222899262899269</c:v>
                </c:pt>
                <c:pt idx="106">
                  <c:v>-8.6401031941031956</c:v>
                </c:pt>
                <c:pt idx="107">
                  <c:v>-9.068304668304668</c:v>
                </c:pt>
                <c:pt idx="108">
                  <c:v>-9.4688648648648641</c:v>
                </c:pt>
                <c:pt idx="109">
                  <c:v>-9.872093366093365</c:v>
                </c:pt>
                <c:pt idx="110">
                  <c:v>-10.177749385749387</c:v>
                </c:pt>
                <c:pt idx="111">
                  <c:v>-10.530176904176905</c:v>
                </c:pt>
                <c:pt idx="112">
                  <c:v>-10.816054054054053</c:v>
                </c:pt>
                <c:pt idx="113">
                  <c:v>-11.096201474201473</c:v>
                </c:pt>
                <c:pt idx="114">
                  <c:v>-11.36862407862408</c:v>
                </c:pt>
                <c:pt idx="115">
                  <c:v>-11.600481572481572</c:v>
                </c:pt>
                <c:pt idx="116">
                  <c:v>-11.823356265356267</c:v>
                </c:pt>
                <c:pt idx="117">
                  <c:v>-12.106584766584769</c:v>
                </c:pt>
                <c:pt idx="118">
                  <c:v>-12.357120393120393</c:v>
                </c:pt>
                <c:pt idx="119">
                  <c:v>-12.493862407862409</c:v>
                </c:pt>
                <c:pt idx="120">
                  <c:v>-12.778914004914004</c:v>
                </c:pt>
                <c:pt idx="121">
                  <c:v>-12.950678132678133</c:v>
                </c:pt>
                <c:pt idx="122">
                  <c:v>-13.161346437346438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459456"/>
        <c:axId val="354460016"/>
      </c:scatterChart>
      <c:valAx>
        <c:axId val="35445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60016"/>
        <c:crossesAt val="0"/>
        <c:crossBetween val="midCat"/>
      </c:valAx>
      <c:valAx>
        <c:axId val="35446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594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PbS_CdS cdcl2 edt zno _100rate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cdcl2 edt zno _100rate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 cdcl2 edt zno _100rate'!$K$10:$K$410</c:f>
              <c:numCache>
                <c:formatCode>General</c:formatCode>
                <c:ptCount val="401"/>
                <c:pt idx="0">
                  <c:v>-13.70288452088452</c:v>
                </c:pt>
                <c:pt idx="1">
                  <c:v>-13.556732186732187</c:v>
                </c:pt>
                <c:pt idx="2">
                  <c:v>-13.575734643734645</c:v>
                </c:pt>
                <c:pt idx="3">
                  <c:v>-13.634997542997542</c:v>
                </c:pt>
                <c:pt idx="4">
                  <c:v>-13.692358722358724</c:v>
                </c:pt>
                <c:pt idx="5">
                  <c:v>-13.883886977886977</c:v>
                </c:pt>
                <c:pt idx="6">
                  <c:v>-14.010746928746929</c:v>
                </c:pt>
                <c:pt idx="7">
                  <c:v>-14.163931203931204</c:v>
                </c:pt>
                <c:pt idx="8">
                  <c:v>-14.278825552825554</c:v>
                </c:pt>
                <c:pt idx="9">
                  <c:v>-14.457248157248157</c:v>
                </c:pt>
                <c:pt idx="10">
                  <c:v>-14.53863882063882</c:v>
                </c:pt>
                <c:pt idx="11">
                  <c:v>-14.757439803439805</c:v>
                </c:pt>
                <c:pt idx="12">
                  <c:v>-14.923105651105651</c:v>
                </c:pt>
                <c:pt idx="13">
                  <c:v>-15.072717444717444</c:v>
                </c:pt>
                <c:pt idx="14">
                  <c:v>-15.27505651105651</c:v>
                </c:pt>
                <c:pt idx="15">
                  <c:v>-15.395199017199019</c:v>
                </c:pt>
                <c:pt idx="16">
                  <c:v>-15.553749385749386</c:v>
                </c:pt>
                <c:pt idx="17">
                  <c:v>-15.728904176904177</c:v>
                </c:pt>
                <c:pt idx="18">
                  <c:v>-15.858904176904179</c:v>
                </c:pt>
                <c:pt idx="19">
                  <c:v>-16.139592137592139</c:v>
                </c:pt>
                <c:pt idx="20">
                  <c:v>-16.250162162162162</c:v>
                </c:pt>
                <c:pt idx="21">
                  <c:v>-16.123017199017198</c:v>
                </c:pt>
                <c:pt idx="22">
                  <c:v>-15.702078624078622</c:v>
                </c:pt>
                <c:pt idx="23">
                  <c:v>-15.301056511056512</c:v>
                </c:pt>
                <c:pt idx="24">
                  <c:v>-15.027041769041769</c:v>
                </c:pt>
                <c:pt idx="25">
                  <c:v>-14.733110565110564</c:v>
                </c:pt>
                <c:pt idx="26">
                  <c:v>-14.372614250614253</c:v>
                </c:pt>
                <c:pt idx="27">
                  <c:v>-14.227262899262898</c:v>
                </c:pt>
                <c:pt idx="28">
                  <c:v>-13.90809828009828</c:v>
                </c:pt>
                <c:pt idx="29">
                  <c:v>-13.639783783783786</c:v>
                </c:pt>
                <c:pt idx="30">
                  <c:v>-13.418137592137592</c:v>
                </c:pt>
                <c:pt idx="31">
                  <c:v>-13.132432432432433</c:v>
                </c:pt>
                <c:pt idx="32">
                  <c:v>-12.992972972972973</c:v>
                </c:pt>
                <c:pt idx="33">
                  <c:v>-12.669297297297296</c:v>
                </c:pt>
                <c:pt idx="34">
                  <c:v>-12.511759213759214</c:v>
                </c:pt>
                <c:pt idx="35">
                  <c:v>-12.306594594594593</c:v>
                </c:pt>
                <c:pt idx="36">
                  <c:v>-11.976687960687959</c:v>
                </c:pt>
                <c:pt idx="37">
                  <c:v>-11.839813267813268</c:v>
                </c:pt>
                <c:pt idx="38">
                  <c:v>-11.584633906633908</c:v>
                </c:pt>
                <c:pt idx="39">
                  <c:v>-11.477714987714988</c:v>
                </c:pt>
                <c:pt idx="40">
                  <c:v>-11.327670761670761</c:v>
                </c:pt>
                <c:pt idx="41">
                  <c:v>-10.955213759213759</c:v>
                </c:pt>
                <c:pt idx="42">
                  <c:v>-10.73239312039312</c:v>
                </c:pt>
                <c:pt idx="43">
                  <c:v>-10.602771498771499</c:v>
                </c:pt>
                <c:pt idx="44">
                  <c:v>-10.409577395577395</c:v>
                </c:pt>
                <c:pt idx="45">
                  <c:v>-10.142176904176905</c:v>
                </c:pt>
                <c:pt idx="46">
                  <c:v>-9.9262850122850121</c:v>
                </c:pt>
                <c:pt idx="47">
                  <c:v>-9.7545700245700253</c:v>
                </c:pt>
                <c:pt idx="48">
                  <c:v>-9.5555429975429966</c:v>
                </c:pt>
                <c:pt idx="49">
                  <c:v>-9.3908206388206388</c:v>
                </c:pt>
                <c:pt idx="50">
                  <c:v>-9.0986535626535616</c:v>
                </c:pt>
                <c:pt idx="51">
                  <c:v>-8.9218034398034405</c:v>
                </c:pt>
                <c:pt idx="52">
                  <c:v>-8.6357788697788695</c:v>
                </c:pt>
                <c:pt idx="53">
                  <c:v>-8.4310761670761671</c:v>
                </c:pt>
                <c:pt idx="54">
                  <c:v>-8.1602751842751839</c:v>
                </c:pt>
                <c:pt idx="55">
                  <c:v>-7.8298624078624082</c:v>
                </c:pt>
                <c:pt idx="56">
                  <c:v>-7.5239901719901718</c:v>
                </c:pt>
                <c:pt idx="57">
                  <c:v>-7.1788796068796072</c:v>
                </c:pt>
                <c:pt idx="58">
                  <c:v>-6.7573366093366092</c:v>
                </c:pt>
                <c:pt idx="59">
                  <c:v>-6.3138624078624073</c:v>
                </c:pt>
                <c:pt idx="60">
                  <c:v>-5.7771547911547909</c:v>
                </c:pt>
                <c:pt idx="61">
                  <c:v>-5.181980343980344</c:v>
                </c:pt>
                <c:pt idx="62">
                  <c:v>-4.5942683046683053</c:v>
                </c:pt>
                <c:pt idx="63">
                  <c:v>-3.8217474201474202</c:v>
                </c:pt>
                <c:pt idx="64">
                  <c:v>-2.9218953316953318</c:v>
                </c:pt>
                <c:pt idx="65">
                  <c:v>-1.9548334152334153</c:v>
                </c:pt>
                <c:pt idx="66">
                  <c:v>-0.85366093366093354</c:v>
                </c:pt>
                <c:pt idx="67">
                  <c:v>0.30479282555282555</c:v>
                </c:pt>
                <c:pt idx="68">
                  <c:v>1.5804742014742015</c:v>
                </c:pt>
                <c:pt idx="69">
                  <c:v>3.0161164619164622</c:v>
                </c:pt>
                <c:pt idx="70">
                  <c:v>4.5211149877149879</c:v>
                </c:pt>
                <c:pt idx="71">
                  <c:v>6.0591056511056509</c:v>
                </c:pt>
                <c:pt idx="72">
                  <c:v>7.6709385749385754</c:v>
                </c:pt>
                <c:pt idx="73">
                  <c:v>9.3252285012285014</c:v>
                </c:pt>
                <c:pt idx="74">
                  <c:v>11.00834398034398</c:v>
                </c:pt>
                <c:pt idx="75">
                  <c:v>12.71187714987715</c:v>
                </c:pt>
                <c:pt idx="76">
                  <c:v>14.419287469287468</c:v>
                </c:pt>
                <c:pt idx="77">
                  <c:v>16.155769041769041</c:v>
                </c:pt>
                <c:pt idx="78">
                  <c:v>17.887110565110564</c:v>
                </c:pt>
                <c:pt idx="79">
                  <c:v>19.626511056511056</c:v>
                </c:pt>
                <c:pt idx="80">
                  <c:v>21.375110565110568</c:v>
                </c:pt>
                <c:pt idx="81">
                  <c:v>23.140196560196561</c:v>
                </c:pt>
                <c:pt idx="82">
                  <c:v>23.202771498771497</c:v>
                </c:pt>
                <c:pt idx="83">
                  <c:v>21.510235872235871</c:v>
                </c:pt>
                <c:pt idx="84">
                  <c:v>19.784137592137593</c:v>
                </c:pt>
                <c:pt idx="85">
                  <c:v>18.021140049140051</c:v>
                </c:pt>
                <c:pt idx="86">
                  <c:v>16.227282555282557</c:v>
                </c:pt>
                <c:pt idx="87">
                  <c:v>14.415764127764126</c:v>
                </c:pt>
                <c:pt idx="88">
                  <c:v>12.607606879606879</c:v>
                </c:pt>
                <c:pt idx="89">
                  <c:v>10.798353808353809</c:v>
                </c:pt>
                <c:pt idx="90">
                  <c:v>9.0029533169533185</c:v>
                </c:pt>
                <c:pt idx="91">
                  <c:v>7.237931203931204</c:v>
                </c:pt>
                <c:pt idx="92">
                  <c:v>5.520117936117936</c:v>
                </c:pt>
                <c:pt idx="93">
                  <c:v>3.8331852579852583</c:v>
                </c:pt>
                <c:pt idx="94">
                  <c:v>2.2526810810810813</c:v>
                </c:pt>
                <c:pt idx="95">
                  <c:v>0.76402113022113016</c:v>
                </c:pt>
                <c:pt idx="96">
                  <c:v>-0.61683095823095824</c:v>
                </c:pt>
                <c:pt idx="97">
                  <c:v>-1.8757734643734643</c:v>
                </c:pt>
                <c:pt idx="98">
                  <c:v>-3.0101931203931205</c:v>
                </c:pt>
                <c:pt idx="99">
                  <c:v>-4.0442250614250614</c:v>
                </c:pt>
                <c:pt idx="100">
                  <c:v>-4.9382702702702703</c:v>
                </c:pt>
                <c:pt idx="101">
                  <c:v>-5.691125307125307</c:v>
                </c:pt>
                <c:pt idx="102">
                  <c:v>-6.4078525798525803</c:v>
                </c:pt>
                <c:pt idx="103">
                  <c:v>-7.0416560196560196</c:v>
                </c:pt>
                <c:pt idx="104">
                  <c:v>-7.6130810810810807</c:v>
                </c:pt>
                <c:pt idx="105">
                  <c:v>-8.1467714987714981</c:v>
                </c:pt>
                <c:pt idx="106">
                  <c:v>-8.595272727272727</c:v>
                </c:pt>
                <c:pt idx="107">
                  <c:v>-9.0492923832923839</c:v>
                </c:pt>
                <c:pt idx="108">
                  <c:v>-9.4048157248157249</c:v>
                </c:pt>
                <c:pt idx="109">
                  <c:v>-9.7562457002457013</c:v>
                </c:pt>
                <c:pt idx="110">
                  <c:v>-10.07797542997543</c:v>
                </c:pt>
                <c:pt idx="111">
                  <c:v>-10.376117936117936</c:v>
                </c:pt>
                <c:pt idx="112">
                  <c:v>-10.624491400491401</c:v>
                </c:pt>
                <c:pt idx="113">
                  <c:v>-10.861626535626536</c:v>
                </c:pt>
                <c:pt idx="114">
                  <c:v>-11.18355773955774</c:v>
                </c:pt>
                <c:pt idx="115">
                  <c:v>-11.408113022113023</c:v>
                </c:pt>
                <c:pt idx="116">
                  <c:v>-11.627852579852579</c:v>
                </c:pt>
                <c:pt idx="117">
                  <c:v>-11.844152334152334</c:v>
                </c:pt>
                <c:pt idx="118">
                  <c:v>-12.018579852579853</c:v>
                </c:pt>
                <c:pt idx="119">
                  <c:v>-12.24580343980344</c:v>
                </c:pt>
                <c:pt idx="120">
                  <c:v>-12.456604422604423</c:v>
                </c:pt>
                <c:pt idx="121">
                  <c:v>-12.624884520884523</c:v>
                </c:pt>
                <c:pt idx="122">
                  <c:v>-12.849931203931204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_100rate'!$M$10:$M$11</c:f>
              <c:numCache>
                <c:formatCode>General</c:formatCode>
                <c:ptCount val="2"/>
                <c:pt idx="0">
                  <c:v>3.3058378919970363E-2</c:v>
                </c:pt>
                <c:pt idx="1">
                  <c:v>-3.3058378919970363E-2</c:v>
                </c:pt>
              </c:numCache>
            </c:numRef>
          </c:xVal>
          <c:yVal>
            <c:numRef>
              <c:f>'[1]PbS_CdS cdcl2 edt zno _100rate'!$N$10:$N$11</c:f>
              <c:numCache>
                <c:formatCode>General</c:formatCode>
                <c:ptCount val="2"/>
                <c:pt idx="0">
                  <c:v>-13.702884520884522</c:v>
                </c:pt>
                <c:pt idx="1">
                  <c:v>-13.702884520884522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_100rate'!$M$10:$M$11</c:f>
              <c:numCache>
                <c:formatCode>General</c:formatCode>
                <c:ptCount val="2"/>
                <c:pt idx="0">
                  <c:v>3.3058378919970363E-2</c:v>
                </c:pt>
                <c:pt idx="1">
                  <c:v>-3.3058378919970363E-2</c:v>
                </c:pt>
              </c:numCache>
            </c:numRef>
          </c:xVal>
          <c:yVal>
            <c:numRef>
              <c:f>'[1]PbS_CdS cdcl2 edt zno _100rate'!$O$10:$O$11</c:f>
              <c:numCache>
                <c:formatCode>General</c:formatCode>
                <c:ptCount val="2"/>
                <c:pt idx="0">
                  <c:v>-10.955213759213759</c:v>
                </c:pt>
                <c:pt idx="1">
                  <c:v>-10.955213759213759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_100rate'!$M$10:$M$11</c:f>
              <c:numCache>
                <c:formatCode>General</c:formatCode>
                <c:ptCount val="2"/>
                <c:pt idx="0">
                  <c:v>3.3058378919970363E-2</c:v>
                </c:pt>
                <c:pt idx="1">
                  <c:v>-3.3058378919970363E-2</c:v>
                </c:pt>
              </c:numCache>
            </c:numRef>
          </c:xVal>
          <c:yVal>
            <c:numRef>
              <c:f>'[1]PbS_CdS cdcl2 edt zno _100rate'!$P$10:$P$11</c:f>
              <c:numCache>
                <c:formatCode>General</c:formatCode>
                <c:ptCount val="2"/>
                <c:pt idx="0">
                  <c:v>-12.849931203931204</c:v>
                </c:pt>
                <c:pt idx="1">
                  <c:v>-12.849931203931204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_100rate'!$M$13:$M$14</c:f>
              <c:numCache>
                <c:formatCode>General</c:formatCode>
                <c:ptCount val="2"/>
                <c:pt idx="0">
                  <c:v>0.6434224214145654</c:v>
                </c:pt>
                <c:pt idx="1">
                  <c:v>0.6434224214145654</c:v>
                </c:pt>
              </c:numCache>
            </c:numRef>
          </c:xVal>
          <c:yVal>
            <c:numRef>
              <c:f>'[1]PbS_CdS cdcl2 edt zno _100rate'!$N$13:$N$14</c:f>
              <c:numCache>
                <c:formatCode>General</c:formatCode>
                <c:ptCount val="2"/>
                <c:pt idx="0">
                  <c:v>-0.91352563472563486</c:v>
                </c:pt>
                <c:pt idx="1">
                  <c:v>0.91352563472563486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_100rate'!$M$15:$M$16</c:f>
              <c:numCache>
                <c:formatCode>General</c:formatCode>
                <c:ptCount val="2"/>
                <c:pt idx="0">
                  <c:v>0.66116757839940732</c:v>
                </c:pt>
                <c:pt idx="1">
                  <c:v>0.66116757839940732</c:v>
                </c:pt>
              </c:numCache>
            </c:numRef>
          </c:xVal>
          <c:yVal>
            <c:numRef>
              <c:f>'[1]PbS_CdS cdcl2 edt zno _100rate'!$N$15:$N$16</c:f>
              <c:numCache>
                <c:formatCode>General</c:formatCode>
                <c:ptCount val="2"/>
                <c:pt idx="0">
                  <c:v>-0.91352563472563486</c:v>
                </c:pt>
                <c:pt idx="1">
                  <c:v>0.91352563472563486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'[1]PbS_CdS cdcl2 edt zno _100rate'!$N$18:$N$20</c:f>
              <c:numCache>
                <c:formatCode>General</c:formatCode>
                <c:ptCount val="3"/>
                <c:pt idx="0">
                  <c:v>-6.7573366093366092</c:v>
                </c:pt>
                <c:pt idx="1">
                  <c:v>-6.7573366093366092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0.42499999999999999</c:v>
                </c:pt>
                <c:pt idx="2">
                  <c:v>0.42499999999999999</c:v>
                </c:pt>
              </c:numCache>
            </c:numRef>
          </c:xVal>
          <c:yVal>
            <c:numRef>
              <c:f>'[1]PbS_CdS cdcl2 edt zno _100rate'!$N$22:$N$24</c:f>
              <c:numCache>
                <c:formatCode>General</c:formatCode>
                <c:ptCount val="3"/>
                <c:pt idx="0">
                  <c:v>-8.1467714987714981</c:v>
                </c:pt>
                <c:pt idx="1">
                  <c:v>-8.1467714987714981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477376"/>
        <c:axId val="354477936"/>
      </c:scatterChart>
      <c:valAx>
        <c:axId val="354477376"/>
        <c:scaling>
          <c:orientation val="minMax"/>
          <c:max val="0.72799999999999998"/>
          <c:min val="-6.6199999999999995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77936"/>
        <c:crossesAt val="0"/>
        <c:crossBetween val="midCat"/>
      </c:valAx>
      <c:valAx>
        <c:axId val="354477936"/>
        <c:scaling>
          <c:orientation val="minMax"/>
          <c:max val="1.38"/>
          <c:min val="-15.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7737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PbS_CdS cdcl2 edt zno _100rate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cdcl2 edt zno _100rate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'[1]PbS_CdS cdcl2 edt zno _100rate'!$A$10:$A$410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'[1]PbS_CdS cdcl2 edt zno _100rate'!$K$10:$K$410</c:f>
              <c:numCache>
                <c:formatCode>General</c:formatCode>
                <c:ptCount val="401"/>
                <c:pt idx="0">
                  <c:v>-13.70288452088452</c:v>
                </c:pt>
                <c:pt idx="1">
                  <c:v>-13.556732186732187</c:v>
                </c:pt>
                <c:pt idx="2">
                  <c:v>-13.575734643734645</c:v>
                </c:pt>
                <c:pt idx="3">
                  <c:v>-13.634997542997542</c:v>
                </c:pt>
                <c:pt idx="4">
                  <c:v>-13.692358722358724</c:v>
                </c:pt>
                <c:pt idx="5">
                  <c:v>-13.883886977886977</c:v>
                </c:pt>
                <c:pt idx="6">
                  <c:v>-14.010746928746929</c:v>
                </c:pt>
                <c:pt idx="7">
                  <c:v>-14.163931203931204</c:v>
                </c:pt>
                <c:pt idx="8">
                  <c:v>-14.278825552825554</c:v>
                </c:pt>
                <c:pt idx="9">
                  <c:v>-14.457248157248157</c:v>
                </c:pt>
                <c:pt idx="10">
                  <c:v>-14.53863882063882</c:v>
                </c:pt>
                <c:pt idx="11">
                  <c:v>-14.757439803439805</c:v>
                </c:pt>
                <c:pt idx="12">
                  <c:v>-14.923105651105651</c:v>
                </c:pt>
                <c:pt idx="13">
                  <c:v>-15.072717444717444</c:v>
                </c:pt>
                <c:pt idx="14">
                  <c:v>-15.27505651105651</c:v>
                </c:pt>
                <c:pt idx="15">
                  <c:v>-15.395199017199019</c:v>
                </c:pt>
                <c:pt idx="16">
                  <c:v>-15.553749385749386</c:v>
                </c:pt>
                <c:pt idx="17">
                  <c:v>-15.728904176904177</c:v>
                </c:pt>
                <c:pt idx="18">
                  <c:v>-15.858904176904179</c:v>
                </c:pt>
                <c:pt idx="19">
                  <c:v>-16.139592137592139</c:v>
                </c:pt>
                <c:pt idx="20">
                  <c:v>-16.250162162162162</c:v>
                </c:pt>
                <c:pt idx="21">
                  <c:v>-16.123017199017198</c:v>
                </c:pt>
                <c:pt idx="22">
                  <c:v>-15.702078624078622</c:v>
                </c:pt>
                <c:pt idx="23">
                  <c:v>-15.301056511056512</c:v>
                </c:pt>
                <c:pt idx="24">
                  <c:v>-15.027041769041769</c:v>
                </c:pt>
                <c:pt idx="25">
                  <c:v>-14.733110565110564</c:v>
                </c:pt>
                <c:pt idx="26">
                  <c:v>-14.372614250614253</c:v>
                </c:pt>
                <c:pt idx="27">
                  <c:v>-14.227262899262898</c:v>
                </c:pt>
                <c:pt idx="28">
                  <c:v>-13.90809828009828</c:v>
                </c:pt>
                <c:pt idx="29">
                  <c:v>-13.639783783783786</c:v>
                </c:pt>
                <c:pt idx="30">
                  <c:v>-13.418137592137592</c:v>
                </c:pt>
                <c:pt idx="31">
                  <c:v>-13.132432432432433</c:v>
                </c:pt>
                <c:pt idx="32">
                  <c:v>-12.992972972972973</c:v>
                </c:pt>
                <c:pt idx="33">
                  <c:v>-12.669297297297296</c:v>
                </c:pt>
                <c:pt idx="34">
                  <c:v>-12.511759213759214</c:v>
                </c:pt>
                <c:pt idx="35">
                  <c:v>-12.306594594594593</c:v>
                </c:pt>
                <c:pt idx="36">
                  <c:v>-11.976687960687959</c:v>
                </c:pt>
                <c:pt idx="37">
                  <c:v>-11.839813267813268</c:v>
                </c:pt>
                <c:pt idx="38">
                  <c:v>-11.584633906633908</c:v>
                </c:pt>
                <c:pt idx="39">
                  <c:v>-11.477714987714988</c:v>
                </c:pt>
                <c:pt idx="40">
                  <c:v>-11.327670761670761</c:v>
                </c:pt>
                <c:pt idx="41">
                  <c:v>-10.955213759213759</c:v>
                </c:pt>
                <c:pt idx="42">
                  <c:v>-10.73239312039312</c:v>
                </c:pt>
                <c:pt idx="43">
                  <c:v>-10.602771498771499</c:v>
                </c:pt>
                <c:pt idx="44">
                  <c:v>-10.409577395577395</c:v>
                </c:pt>
                <c:pt idx="45">
                  <c:v>-10.142176904176905</c:v>
                </c:pt>
                <c:pt idx="46">
                  <c:v>-9.9262850122850121</c:v>
                </c:pt>
                <c:pt idx="47">
                  <c:v>-9.7545700245700253</c:v>
                </c:pt>
                <c:pt idx="48">
                  <c:v>-9.5555429975429966</c:v>
                </c:pt>
                <c:pt idx="49">
                  <c:v>-9.3908206388206388</c:v>
                </c:pt>
                <c:pt idx="50">
                  <c:v>-9.0986535626535616</c:v>
                </c:pt>
                <c:pt idx="51">
                  <c:v>-8.9218034398034405</c:v>
                </c:pt>
                <c:pt idx="52">
                  <c:v>-8.6357788697788695</c:v>
                </c:pt>
                <c:pt idx="53">
                  <c:v>-8.4310761670761671</c:v>
                </c:pt>
                <c:pt idx="54">
                  <c:v>-8.1602751842751839</c:v>
                </c:pt>
                <c:pt idx="55">
                  <c:v>-7.8298624078624082</c:v>
                </c:pt>
                <c:pt idx="56">
                  <c:v>-7.5239901719901718</c:v>
                </c:pt>
                <c:pt idx="57">
                  <c:v>-7.1788796068796072</c:v>
                </c:pt>
                <c:pt idx="58">
                  <c:v>-6.7573366093366092</c:v>
                </c:pt>
                <c:pt idx="59">
                  <c:v>-6.3138624078624073</c:v>
                </c:pt>
                <c:pt idx="60">
                  <c:v>-5.7771547911547909</c:v>
                </c:pt>
                <c:pt idx="61">
                  <c:v>-5.181980343980344</c:v>
                </c:pt>
                <c:pt idx="62">
                  <c:v>-4.5942683046683053</c:v>
                </c:pt>
                <c:pt idx="63">
                  <c:v>-3.8217474201474202</c:v>
                </c:pt>
                <c:pt idx="64">
                  <c:v>-2.9218953316953318</c:v>
                </c:pt>
                <c:pt idx="65">
                  <c:v>-1.9548334152334153</c:v>
                </c:pt>
                <c:pt idx="66">
                  <c:v>-0.85366093366093354</c:v>
                </c:pt>
                <c:pt idx="67">
                  <c:v>0.30479282555282555</c:v>
                </c:pt>
                <c:pt idx="68">
                  <c:v>1.5804742014742015</c:v>
                </c:pt>
                <c:pt idx="69">
                  <c:v>3.0161164619164622</c:v>
                </c:pt>
                <c:pt idx="70">
                  <c:v>4.5211149877149879</c:v>
                </c:pt>
                <c:pt idx="71">
                  <c:v>6.0591056511056509</c:v>
                </c:pt>
                <c:pt idx="72">
                  <c:v>7.6709385749385754</c:v>
                </c:pt>
                <c:pt idx="73">
                  <c:v>9.3252285012285014</c:v>
                </c:pt>
                <c:pt idx="74">
                  <c:v>11.00834398034398</c:v>
                </c:pt>
                <c:pt idx="75">
                  <c:v>12.71187714987715</c:v>
                </c:pt>
                <c:pt idx="76">
                  <c:v>14.419287469287468</c:v>
                </c:pt>
                <c:pt idx="77">
                  <c:v>16.155769041769041</c:v>
                </c:pt>
                <c:pt idx="78">
                  <c:v>17.887110565110564</c:v>
                </c:pt>
                <c:pt idx="79">
                  <c:v>19.626511056511056</c:v>
                </c:pt>
                <c:pt idx="80">
                  <c:v>21.375110565110568</c:v>
                </c:pt>
                <c:pt idx="81">
                  <c:v>23.140196560196561</c:v>
                </c:pt>
                <c:pt idx="82">
                  <c:v>23.202771498771497</c:v>
                </c:pt>
                <c:pt idx="83">
                  <c:v>21.510235872235871</c:v>
                </c:pt>
                <c:pt idx="84">
                  <c:v>19.784137592137593</c:v>
                </c:pt>
                <c:pt idx="85">
                  <c:v>18.021140049140051</c:v>
                </c:pt>
                <c:pt idx="86">
                  <c:v>16.227282555282557</c:v>
                </c:pt>
                <c:pt idx="87">
                  <c:v>14.415764127764126</c:v>
                </c:pt>
                <c:pt idx="88">
                  <c:v>12.607606879606879</c:v>
                </c:pt>
                <c:pt idx="89">
                  <c:v>10.798353808353809</c:v>
                </c:pt>
                <c:pt idx="90">
                  <c:v>9.0029533169533185</c:v>
                </c:pt>
                <c:pt idx="91">
                  <c:v>7.237931203931204</c:v>
                </c:pt>
                <c:pt idx="92">
                  <c:v>5.520117936117936</c:v>
                </c:pt>
                <c:pt idx="93">
                  <c:v>3.8331852579852583</c:v>
                </c:pt>
                <c:pt idx="94">
                  <c:v>2.2526810810810813</c:v>
                </c:pt>
                <c:pt idx="95">
                  <c:v>0.76402113022113016</c:v>
                </c:pt>
                <c:pt idx="96">
                  <c:v>-0.61683095823095824</c:v>
                </c:pt>
                <c:pt idx="97">
                  <c:v>-1.8757734643734643</c:v>
                </c:pt>
                <c:pt idx="98">
                  <c:v>-3.0101931203931205</c:v>
                </c:pt>
                <c:pt idx="99">
                  <c:v>-4.0442250614250614</c:v>
                </c:pt>
                <c:pt idx="100">
                  <c:v>-4.9382702702702703</c:v>
                </c:pt>
                <c:pt idx="101">
                  <c:v>-5.691125307125307</c:v>
                </c:pt>
                <c:pt idx="102">
                  <c:v>-6.4078525798525803</c:v>
                </c:pt>
                <c:pt idx="103">
                  <c:v>-7.0416560196560196</c:v>
                </c:pt>
                <c:pt idx="104">
                  <c:v>-7.6130810810810807</c:v>
                </c:pt>
                <c:pt idx="105">
                  <c:v>-8.1467714987714981</c:v>
                </c:pt>
                <c:pt idx="106">
                  <c:v>-8.595272727272727</c:v>
                </c:pt>
                <c:pt idx="107">
                  <c:v>-9.0492923832923839</c:v>
                </c:pt>
                <c:pt idx="108">
                  <c:v>-9.4048157248157249</c:v>
                </c:pt>
                <c:pt idx="109">
                  <c:v>-9.7562457002457013</c:v>
                </c:pt>
                <c:pt idx="110">
                  <c:v>-10.07797542997543</c:v>
                </c:pt>
                <c:pt idx="111">
                  <c:v>-10.376117936117936</c:v>
                </c:pt>
                <c:pt idx="112">
                  <c:v>-10.624491400491401</c:v>
                </c:pt>
                <c:pt idx="113">
                  <c:v>-10.861626535626536</c:v>
                </c:pt>
                <c:pt idx="114">
                  <c:v>-11.18355773955774</c:v>
                </c:pt>
                <c:pt idx="115">
                  <c:v>-11.408113022113023</c:v>
                </c:pt>
                <c:pt idx="116">
                  <c:v>-11.627852579852579</c:v>
                </c:pt>
                <c:pt idx="117">
                  <c:v>-11.844152334152334</c:v>
                </c:pt>
                <c:pt idx="118">
                  <c:v>-12.018579852579853</c:v>
                </c:pt>
                <c:pt idx="119">
                  <c:v>-12.24580343980344</c:v>
                </c:pt>
                <c:pt idx="120">
                  <c:v>-12.456604422604423</c:v>
                </c:pt>
                <c:pt idx="121">
                  <c:v>-12.624884520884523</c:v>
                </c:pt>
                <c:pt idx="122">
                  <c:v>-12.849931203931204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481296"/>
        <c:axId val="354481856"/>
      </c:scatterChart>
      <c:valAx>
        <c:axId val="35448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81856"/>
        <c:crossesAt val="0"/>
        <c:crossBetween val="midCat"/>
      </c:valAx>
      <c:valAx>
        <c:axId val="35448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4481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zno Cl_EDT2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zno Cl_EDT2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zno Cl_EDT2'!$A$10:$A$410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zno Cl_EDT2'!$K$10:$K$410</c:f>
              <c:numCache>
                <c:formatCode>General</c:formatCode>
                <c:ptCount val="401"/>
                <c:pt idx="0">
                  <c:v>-15.025670761670762</c:v>
                </c:pt>
                <c:pt idx="1">
                  <c:v>-15.330899262899262</c:v>
                </c:pt>
                <c:pt idx="2">
                  <c:v>-15.569970515970516</c:v>
                </c:pt>
                <c:pt idx="3">
                  <c:v>-15.912324324324324</c:v>
                </c:pt>
                <c:pt idx="4">
                  <c:v>-16.233420147420148</c:v>
                </c:pt>
                <c:pt idx="5">
                  <c:v>-16.543277641277641</c:v>
                </c:pt>
                <c:pt idx="6">
                  <c:v>-16.799597051597051</c:v>
                </c:pt>
                <c:pt idx="7">
                  <c:v>-17.064260442260441</c:v>
                </c:pt>
                <c:pt idx="8">
                  <c:v>-17.348363636363636</c:v>
                </c:pt>
                <c:pt idx="9">
                  <c:v>-17.625179361179363</c:v>
                </c:pt>
                <c:pt idx="10">
                  <c:v>-17.960427518427515</c:v>
                </c:pt>
                <c:pt idx="11">
                  <c:v>-18.229149877149876</c:v>
                </c:pt>
                <c:pt idx="12">
                  <c:v>-18.501513513513512</c:v>
                </c:pt>
                <c:pt idx="13">
                  <c:v>-18.734530712530713</c:v>
                </c:pt>
                <c:pt idx="14">
                  <c:v>-19.005503685503687</c:v>
                </c:pt>
                <c:pt idx="15">
                  <c:v>-19.217262899262899</c:v>
                </c:pt>
                <c:pt idx="16">
                  <c:v>-19.5337542997543</c:v>
                </c:pt>
                <c:pt idx="17">
                  <c:v>-19.798250614250616</c:v>
                </c:pt>
                <c:pt idx="18">
                  <c:v>-20.015459459459461</c:v>
                </c:pt>
                <c:pt idx="19">
                  <c:v>-20.206712530712529</c:v>
                </c:pt>
                <c:pt idx="20">
                  <c:v>-20.469695331695334</c:v>
                </c:pt>
                <c:pt idx="21">
                  <c:v>-20.5414398034398</c:v>
                </c:pt>
                <c:pt idx="22">
                  <c:v>-20.165597051597054</c:v>
                </c:pt>
                <c:pt idx="23">
                  <c:v>-19.86138574938575</c:v>
                </c:pt>
                <c:pt idx="24">
                  <c:v>-19.581027027027027</c:v>
                </c:pt>
                <c:pt idx="25">
                  <c:v>-19.384619164619167</c:v>
                </c:pt>
                <c:pt idx="26">
                  <c:v>-19.11495823095823</c:v>
                </c:pt>
                <c:pt idx="27">
                  <c:v>-18.774501228501229</c:v>
                </c:pt>
                <c:pt idx="28">
                  <c:v>-18.52142506142506</c:v>
                </c:pt>
                <c:pt idx="29">
                  <c:v>-18.190928746928748</c:v>
                </c:pt>
                <c:pt idx="30">
                  <c:v>-17.957233415233414</c:v>
                </c:pt>
                <c:pt idx="31">
                  <c:v>-17.633626535626533</c:v>
                </c:pt>
                <c:pt idx="32">
                  <c:v>-17.423218673218674</c:v>
                </c:pt>
                <c:pt idx="33">
                  <c:v>-17.124299754299756</c:v>
                </c:pt>
                <c:pt idx="34">
                  <c:v>-16.836501228501227</c:v>
                </c:pt>
                <c:pt idx="35">
                  <c:v>-16.565592137592137</c:v>
                </c:pt>
                <c:pt idx="36">
                  <c:v>-16.221135135135135</c:v>
                </c:pt>
                <c:pt idx="37">
                  <c:v>-15.953680589680589</c:v>
                </c:pt>
                <c:pt idx="38">
                  <c:v>-15.65276167076167</c:v>
                </c:pt>
                <c:pt idx="39">
                  <c:v>-15.339071253071252</c:v>
                </c:pt>
                <c:pt idx="40">
                  <c:v>-15.051012285012286</c:v>
                </c:pt>
                <c:pt idx="41">
                  <c:v>-14.735695331695329</c:v>
                </c:pt>
                <c:pt idx="42">
                  <c:v>-14.41725307125307</c:v>
                </c:pt>
                <c:pt idx="43">
                  <c:v>-14.055552825552827</c:v>
                </c:pt>
                <c:pt idx="44">
                  <c:v>-13.74661425061425</c:v>
                </c:pt>
                <c:pt idx="45">
                  <c:v>-13.410604422604422</c:v>
                </c:pt>
                <c:pt idx="46">
                  <c:v>-13.083488943488941</c:v>
                </c:pt>
                <c:pt idx="47">
                  <c:v>-12.726501228501229</c:v>
                </c:pt>
                <c:pt idx="48">
                  <c:v>-12.349990171990171</c:v>
                </c:pt>
                <c:pt idx="49">
                  <c:v>-11.942869778869779</c:v>
                </c:pt>
                <c:pt idx="50">
                  <c:v>-11.537798525798525</c:v>
                </c:pt>
                <c:pt idx="51">
                  <c:v>-11.142486486486487</c:v>
                </c:pt>
                <c:pt idx="52">
                  <c:v>-10.698938574938573</c:v>
                </c:pt>
                <c:pt idx="53">
                  <c:v>-10.239990171990172</c:v>
                </c:pt>
                <c:pt idx="54">
                  <c:v>-9.799002457002457</c:v>
                </c:pt>
                <c:pt idx="55">
                  <c:v>-9.2658673218673222</c:v>
                </c:pt>
                <c:pt idx="56">
                  <c:v>-8.7473464373464367</c:v>
                </c:pt>
                <c:pt idx="57">
                  <c:v>-8.1936855036855025</c:v>
                </c:pt>
                <c:pt idx="58">
                  <c:v>-7.6167371007371001</c:v>
                </c:pt>
                <c:pt idx="59">
                  <c:v>-6.9903882063882063</c:v>
                </c:pt>
                <c:pt idx="60">
                  <c:v>-6.3228697788697783</c:v>
                </c:pt>
                <c:pt idx="61">
                  <c:v>-5.6432874692874693</c:v>
                </c:pt>
                <c:pt idx="62">
                  <c:v>-4.9067513513513514</c:v>
                </c:pt>
                <c:pt idx="63">
                  <c:v>-4.1345911547911545</c:v>
                </c:pt>
                <c:pt idx="64">
                  <c:v>-3.3500373464373463</c:v>
                </c:pt>
                <c:pt idx="65">
                  <c:v>-2.5103744471744469</c:v>
                </c:pt>
                <c:pt idx="66">
                  <c:v>-1.6609769041769045</c:v>
                </c:pt>
                <c:pt idx="67">
                  <c:v>-0.78286683046683059</c:v>
                </c:pt>
                <c:pt idx="68">
                  <c:v>0.12314230958230959</c:v>
                </c:pt>
                <c:pt idx="69">
                  <c:v>1.0486339066339065</c:v>
                </c:pt>
                <c:pt idx="70">
                  <c:v>1.9806073710073708</c:v>
                </c:pt>
                <c:pt idx="71">
                  <c:v>2.9234363636363634</c:v>
                </c:pt>
                <c:pt idx="72">
                  <c:v>3.8734972972972974</c:v>
                </c:pt>
                <c:pt idx="73">
                  <c:v>4.8322078624078628</c:v>
                </c:pt>
                <c:pt idx="74">
                  <c:v>5.8101867321867315</c:v>
                </c:pt>
                <c:pt idx="75">
                  <c:v>6.7789778869778869</c:v>
                </c:pt>
                <c:pt idx="76">
                  <c:v>7.7666928746928745</c:v>
                </c:pt>
                <c:pt idx="77">
                  <c:v>8.7485454545454537</c:v>
                </c:pt>
                <c:pt idx="78">
                  <c:v>9.7401179361179366</c:v>
                </c:pt>
                <c:pt idx="79">
                  <c:v>10.734255528255527</c:v>
                </c:pt>
                <c:pt idx="80">
                  <c:v>11.719479115479116</c:v>
                </c:pt>
                <c:pt idx="81">
                  <c:v>12.701710073710073</c:v>
                </c:pt>
                <c:pt idx="82">
                  <c:v>12.701656019656021</c:v>
                </c:pt>
                <c:pt idx="83">
                  <c:v>11.726186732186733</c:v>
                </c:pt>
                <c:pt idx="84">
                  <c:v>10.743390663390665</c:v>
                </c:pt>
                <c:pt idx="85">
                  <c:v>9.7668304668304682</c:v>
                </c:pt>
                <c:pt idx="86">
                  <c:v>8.779169533169533</c:v>
                </c:pt>
                <c:pt idx="87">
                  <c:v>7.8033611793611799</c:v>
                </c:pt>
                <c:pt idx="88">
                  <c:v>6.8307469287469296</c:v>
                </c:pt>
                <c:pt idx="89">
                  <c:v>5.8517542997543002</c:v>
                </c:pt>
                <c:pt idx="90">
                  <c:v>4.8750407862407865</c:v>
                </c:pt>
                <c:pt idx="91">
                  <c:v>3.9149444717444717</c:v>
                </c:pt>
                <c:pt idx="92">
                  <c:v>2.9668378378378382</c:v>
                </c:pt>
                <c:pt idx="93">
                  <c:v>2.0285985257985257</c:v>
                </c:pt>
                <c:pt idx="94">
                  <c:v>1.1123670761670763</c:v>
                </c:pt>
                <c:pt idx="95">
                  <c:v>0.19899793611793615</c:v>
                </c:pt>
                <c:pt idx="96">
                  <c:v>-0.70031449631449638</c:v>
                </c:pt>
                <c:pt idx="97">
                  <c:v>-1.5587818181818183</c:v>
                </c:pt>
                <c:pt idx="98">
                  <c:v>-2.4067734643734644</c:v>
                </c:pt>
                <c:pt idx="99">
                  <c:v>-3.231316953316953</c:v>
                </c:pt>
                <c:pt idx="100">
                  <c:v>-4.0309513513513515</c:v>
                </c:pt>
                <c:pt idx="101">
                  <c:v>-4.8074339066339062</c:v>
                </c:pt>
                <c:pt idx="102">
                  <c:v>-5.5292874692874694</c:v>
                </c:pt>
                <c:pt idx="103">
                  <c:v>-6.2057297297297298</c:v>
                </c:pt>
                <c:pt idx="104">
                  <c:v>-6.8753022113022126</c:v>
                </c:pt>
                <c:pt idx="105">
                  <c:v>-7.4944570024570032</c:v>
                </c:pt>
                <c:pt idx="106">
                  <c:v>-8.119218673218672</c:v>
                </c:pt>
                <c:pt idx="107">
                  <c:v>-8.6845307125307123</c:v>
                </c:pt>
                <c:pt idx="108">
                  <c:v>-9.2260638820638832</c:v>
                </c:pt>
                <c:pt idx="109">
                  <c:v>-9.7586830466830463</c:v>
                </c:pt>
                <c:pt idx="110">
                  <c:v>-10.249036855036856</c:v>
                </c:pt>
                <c:pt idx="111">
                  <c:v>-10.750127764127763</c:v>
                </c:pt>
                <c:pt idx="112">
                  <c:v>-11.255538083538084</c:v>
                </c:pt>
                <c:pt idx="113">
                  <c:v>-11.670078624078624</c:v>
                </c:pt>
                <c:pt idx="114">
                  <c:v>-12.120407862407863</c:v>
                </c:pt>
                <c:pt idx="115">
                  <c:v>-12.528550368550366</c:v>
                </c:pt>
                <c:pt idx="116">
                  <c:v>-12.876520884520886</c:v>
                </c:pt>
                <c:pt idx="117">
                  <c:v>-13.304186732186732</c:v>
                </c:pt>
                <c:pt idx="118">
                  <c:v>-13.648319410319409</c:v>
                </c:pt>
                <c:pt idx="119">
                  <c:v>-14.030648648648649</c:v>
                </c:pt>
                <c:pt idx="120">
                  <c:v>-14.393233415233416</c:v>
                </c:pt>
                <c:pt idx="121">
                  <c:v>-14.752270270270269</c:v>
                </c:pt>
                <c:pt idx="122">
                  <c:v>-15.121282555282555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'[2]PbsCdS zno Cl_EDT2'!$M$10:$M$11</c:f>
              <c:numCache>
                <c:formatCode>General</c:formatCode>
                <c:ptCount val="2"/>
                <c:pt idx="0">
                  <c:v>3.3580103383979619E-2</c:v>
                </c:pt>
                <c:pt idx="1">
                  <c:v>-3.347340266721921E-2</c:v>
                </c:pt>
              </c:numCache>
            </c:numRef>
          </c:xVal>
          <c:yVal>
            <c:numRef>
              <c:f>'[2]PbsCdS zno Cl_EDT2'!$N$10:$N$11</c:f>
              <c:numCache>
                <c:formatCode>General</c:formatCode>
                <c:ptCount val="2"/>
                <c:pt idx="0">
                  <c:v>-15.025670761670762</c:v>
                </c:pt>
                <c:pt idx="1">
                  <c:v>-15.025670761670762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'[2]PbsCdS zno Cl_EDT2'!$M$10:$M$11</c:f>
              <c:numCache>
                <c:formatCode>General</c:formatCode>
                <c:ptCount val="2"/>
                <c:pt idx="0">
                  <c:v>3.3580103383979619E-2</c:v>
                </c:pt>
                <c:pt idx="1">
                  <c:v>-3.347340266721921E-2</c:v>
                </c:pt>
              </c:numCache>
            </c:numRef>
          </c:xVal>
          <c:yVal>
            <c:numRef>
              <c:f>'[2]PbsCdS zno Cl_EDT2'!$O$10:$O$11</c:f>
              <c:numCache>
                <c:formatCode>General</c:formatCode>
                <c:ptCount val="2"/>
                <c:pt idx="0">
                  <c:v>-14.735695331695329</c:v>
                </c:pt>
                <c:pt idx="1">
                  <c:v>-14.735695331695329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zno Cl_EDT2'!$M$10:$M$11</c:f>
              <c:numCache>
                <c:formatCode>General</c:formatCode>
                <c:ptCount val="2"/>
                <c:pt idx="0">
                  <c:v>3.3580103383979619E-2</c:v>
                </c:pt>
                <c:pt idx="1">
                  <c:v>-3.347340266721921E-2</c:v>
                </c:pt>
              </c:numCache>
            </c:numRef>
          </c:xVal>
          <c:yVal>
            <c:numRef>
              <c:f>'[2]PbsCdS zno Cl_EDT2'!$P$10:$P$11</c:f>
              <c:numCache>
                <c:formatCode>General</c:formatCode>
                <c:ptCount val="2"/>
                <c:pt idx="0">
                  <c:v>-15.121282555282555</c:v>
                </c:pt>
                <c:pt idx="1">
                  <c:v>-15.121282555282555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zno Cl_EDT2'!$M$13:$M$14</c:f>
              <c:numCache>
                <c:formatCode>General</c:formatCode>
                <c:ptCount val="2"/>
                <c:pt idx="0">
                  <c:v>0.67160206767959241</c:v>
                </c:pt>
                <c:pt idx="1">
                  <c:v>0.67160206767959241</c:v>
                </c:pt>
              </c:numCache>
            </c:numRef>
          </c:xVal>
          <c:yVal>
            <c:numRef>
              <c:f>'[2]PbsCdS zno Cl_EDT2'!$N$13:$N$14</c:f>
              <c:numCache>
                <c:formatCode>General</c:formatCode>
                <c:ptCount val="2"/>
                <c:pt idx="0">
                  <c:v>-1.0080855036855036</c:v>
                </c:pt>
                <c:pt idx="1">
                  <c:v>1.0080855036855036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zno Cl_EDT2'!$M$15:$M$16</c:f>
              <c:numCache>
                <c:formatCode>General</c:formatCode>
                <c:ptCount val="2"/>
                <c:pt idx="0">
                  <c:v>0.6694680533443842</c:v>
                </c:pt>
                <c:pt idx="1">
                  <c:v>0.6694680533443842</c:v>
                </c:pt>
              </c:numCache>
            </c:numRef>
          </c:xVal>
          <c:yVal>
            <c:numRef>
              <c:f>'[2]PbsCdS zno Cl_EDT2'!$N$15:$N$16</c:f>
              <c:numCache>
                <c:formatCode>General</c:formatCode>
                <c:ptCount val="2"/>
                <c:pt idx="0">
                  <c:v>-1.0080855036855036</c:v>
                </c:pt>
                <c:pt idx="1">
                  <c:v>1.0080855036855036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zno Cl_EDT2'!$M$18:$M$20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'[2]PbsCdS zno Cl_EDT2'!$N$18:$N$20</c:f>
              <c:numCache>
                <c:formatCode>General</c:formatCode>
                <c:ptCount val="3"/>
                <c:pt idx="0">
                  <c:v>-8.7473464373464367</c:v>
                </c:pt>
                <c:pt idx="1">
                  <c:v>-8.7473464373464367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zno Cl_EDT2'!$M$22:$M$24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'[2]PbsCdS zno Cl_EDT2'!$N$22:$N$24</c:f>
              <c:numCache>
                <c:formatCode>General</c:formatCode>
                <c:ptCount val="3"/>
                <c:pt idx="0">
                  <c:v>-8.6845307125307123</c:v>
                </c:pt>
                <c:pt idx="1">
                  <c:v>-8.6845307125307123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08208"/>
        <c:axId val="288408768"/>
      </c:scatterChart>
      <c:valAx>
        <c:axId val="288408208"/>
        <c:scaling>
          <c:orientation val="minMax"/>
          <c:max val="0.73899999999999999"/>
          <c:min val="-6.7199999999999996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408768"/>
        <c:crossesAt val="0"/>
        <c:crossBetween val="midCat"/>
      </c:valAx>
      <c:valAx>
        <c:axId val="288408768"/>
        <c:scaling>
          <c:orientation val="minMax"/>
          <c:max val="1.52"/>
          <c:min val="-16.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40820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zno Cl_EDT2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zno Cl_EDT2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zno Cl_EDT2'!$A$10:$A$410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zno Cl_EDT2'!$K$10:$K$410</c:f>
              <c:numCache>
                <c:formatCode>General</c:formatCode>
                <c:ptCount val="401"/>
                <c:pt idx="0">
                  <c:v>-15.025670761670762</c:v>
                </c:pt>
                <c:pt idx="1">
                  <c:v>-15.330899262899262</c:v>
                </c:pt>
                <c:pt idx="2">
                  <c:v>-15.569970515970516</c:v>
                </c:pt>
                <c:pt idx="3">
                  <c:v>-15.912324324324324</c:v>
                </c:pt>
                <c:pt idx="4">
                  <c:v>-16.233420147420148</c:v>
                </c:pt>
                <c:pt idx="5">
                  <c:v>-16.543277641277641</c:v>
                </c:pt>
                <c:pt idx="6">
                  <c:v>-16.799597051597051</c:v>
                </c:pt>
                <c:pt idx="7">
                  <c:v>-17.064260442260441</c:v>
                </c:pt>
                <c:pt idx="8">
                  <c:v>-17.348363636363636</c:v>
                </c:pt>
                <c:pt idx="9">
                  <c:v>-17.625179361179363</c:v>
                </c:pt>
                <c:pt idx="10">
                  <c:v>-17.960427518427515</c:v>
                </c:pt>
                <c:pt idx="11">
                  <c:v>-18.229149877149876</c:v>
                </c:pt>
                <c:pt idx="12">
                  <c:v>-18.501513513513512</c:v>
                </c:pt>
                <c:pt idx="13">
                  <c:v>-18.734530712530713</c:v>
                </c:pt>
                <c:pt idx="14">
                  <c:v>-19.005503685503687</c:v>
                </c:pt>
                <c:pt idx="15">
                  <c:v>-19.217262899262899</c:v>
                </c:pt>
                <c:pt idx="16">
                  <c:v>-19.5337542997543</c:v>
                </c:pt>
                <c:pt idx="17">
                  <c:v>-19.798250614250616</c:v>
                </c:pt>
                <c:pt idx="18">
                  <c:v>-20.015459459459461</c:v>
                </c:pt>
                <c:pt idx="19">
                  <c:v>-20.206712530712529</c:v>
                </c:pt>
                <c:pt idx="20">
                  <c:v>-20.469695331695334</c:v>
                </c:pt>
                <c:pt idx="21">
                  <c:v>-20.5414398034398</c:v>
                </c:pt>
                <c:pt idx="22">
                  <c:v>-20.165597051597054</c:v>
                </c:pt>
                <c:pt idx="23">
                  <c:v>-19.86138574938575</c:v>
                </c:pt>
                <c:pt idx="24">
                  <c:v>-19.581027027027027</c:v>
                </c:pt>
                <c:pt idx="25">
                  <c:v>-19.384619164619167</c:v>
                </c:pt>
                <c:pt idx="26">
                  <c:v>-19.11495823095823</c:v>
                </c:pt>
                <c:pt idx="27">
                  <c:v>-18.774501228501229</c:v>
                </c:pt>
                <c:pt idx="28">
                  <c:v>-18.52142506142506</c:v>
                </c:pt>
                <c:pt idx="29">
                  <c:v>-18.190928746928748</c:v>
                </c:pt>
                <c:pt idx="30">
                  <c:v>-17.957233415233414</c:v>
                </c:pt>
                <c:pt idx="31">
                  <c:v>-17.633626535626533</c:v>
                </c:pt>
                <c:pt idx="32">
                  <c:v>-17.423218673218674</c:v>
                </c:pt>
                <c:pt idx="33">
                  <c:v>-17.124299754299756</c:v>
                </c:pt>
                <c:pt idx="34">
                  <c:v>-16.836501228501227</c:v>
                </c:pt>
                <c:pt idx="35">
                  <c:v>-16.565592137592137</c:v>
                </c:pt>
                <c:pt idx="36">
                  <c:v>-16.221135135135135</c:v>
                </c:pt>
                <c:pt idx="37">
                  <c:v>-15.953680589680589</c:v>
                </c:pt>
                <c:pt idx="38">
                  <c:v>-15.65276167076167</c:v>
                </c:pt>
                <c:pt idx="39">
                  <c:v>-15.339071253071252</c:v>
                </c:pt>
                <c:pt idx="40">
                  <c:v>-15.051012285012286</c:v>
                </c:pt>
                <c:pt idx="41">
                  <c:v>-14.735695331695329</c:v>
                </c:pt>
                <c:pt idx="42">
                  <c:v>-14.41725307125307</c:v>
                </c:pt>
                <c:pt idx="43">
                  <c:v>-14.055552825552827</c:v>
                </c:pt>
                <c:pt idx="44">
                  <c:v>-13.74661425061425</c:v>
                </c:pt>
                <c:pt idx="45">
                  <c:v>-13.410604422604422</c:v>
                </c:pt>
                <c:pt idx="46">
                  <c:v>-13.083488943488941</c:v>
                </c:pt>
                <c:pt idx="47">
                  <c:v>-12.726501228501229</c:v>
                </c:pt>
                <c:pt idx="48">
                  <c:v>-12.349990171990171</c:v>
                </c:pt>
                <c:pt idx="49">
                  <c:v>-11.942869778869779</c:v>
                </c:pt>
                <c:pt idx="50">
                  <c:v>-11.537798525798525</c:v>
                </c:pt>
                <c:pt idx="51">
                  <c:v>-11.142486486486487</c:v>
                </c:pt>
                <c:pt idx="52">
                  <c:v>-10.698938574938573</c:v>
                </c:pt>
                <c:pt idx="53">
                  <c:v>-10.239990171990172</c:v>
                </c:pt>
                <c:pt idx="54">
                  <c:v>-9.799002457002457</c:v>
                </c:pt>
                <c:pt idx="55">
                  <c:v>-9.2658673218673222</c:v>
                </c:pt>
                <c:pt idx="56">
                  <c:v>-8.7473464373464367</c:v>
                </c:pt>
                <c:pt idx="57">
                  <c:v>-8.1936855036855025</c:v>
                </c:pt>
                <c:pt idx="58">
                  <c:v>-7.6167371007371001</c:v>
                </c:pt>
                <c:pt idx="59">
                  <c:v>-6.9903882063882063</c:v>
                </c:pt>
                <c:pt idx="60">
                  <c:v>-6.3228697788697783</c:v>
                </c:pt>
                <c:pt idx="61">
                  <c:v>-5.6432874692874693</c:v>
                </c:pt>
                <c:pt idx="62">
                  <c:v>-4.9067513513513514</c:v>
                </c:pt>
                <c:pt idx="63">
                  <c:v>-4.1345911547911545</c:v>
                </c:pt>
                <c:pt idx="64">
                  <c:v>-3.3500373464373463</c:v>
                </c:pt>
                <c:pt idx="65">
                  <c:v>-2.5103744471744469</c:v>
                </c:pt>
                <c:pt idx="66">
                  <c:v>-1.6609769041769045</c:v>
                </c:pt>
                <c:pt idx="67">
                  <c:v>-0.78286683046683059</c:v>
                </c:pt>
                <c:pt idx="68">
                  <c:v>0.12314230958230959</c:v>
                </c:pt>
                <c:pt idx="69">
                  <c:v>1.0486339066339065</c:v>
                </c:pt>
                <c:pt idx="70">
                  <c:v>1.9806073710073708</c:v>
                </c:pt>
                <c:pt idx="71">
                  <c:v>2.9234363636363634</c:v>
                </c:pt>
                <c:pt idx="72">
                  <c:v>3.8734972972972974</c:v>
                </c:pt>
                <c:pt idx="73">
                  <c:v>4.8322078624078628</c:v>
                </c:pt>
                <c:pt idx="74">
                  <c:v>5.8101867321867315</c:v>
                </c:pt>
                <c:pt idx="75">
                  <c:v>6.7789778869778869</c:v>
                </c:pt>
                <c:pt idx="76">
                  <c:v>7.7666928746928745</c:v>
                </c:pt>
                <c:pt idx="77">
                  <c:v>8.7485454545454537</c:v>
                </c:pt>
                <c:pt idx="78">
                  <c:v>9.7401179361179366</c:v>
                </c:pt>
                <c:pt idx="79">
                  <c:v>10.734255528255527</c:v>
                </c:pt>
                <c:pt idx="80">
                  <c:v>11.719479115479116</c:v>
                </c:pt>
                <c:pt idx="81">
                  <c:v>12.701710073710073</c:v>
                </c:pt>
                <c:pt idx="82">
                  <c:v>12.701656019656021</c:v>
                </c:pt>
                <c:pt idx="83">
                  <c:v>11.726186732186733</c:v>
                </c:pt>
                <c:pt idx="84">
                  <c:v>10.743390663390665</c:v>
                </c:pt>
                <c:pt idx="85">
                  <c:v>9.7668304668304682</c:v>
                </c:pt>
                <c:pt idx="86">
                  <c:v>8.779169533169533</c:v>
                </c:pt>
                <c:pt idx="87">
                  <c:v>7.8033611793611799</c:v>
                </c:pt>
                <c:pt idx="88">
                  <c:v>6.8307469287469296</c:v>
                </c:pt>
                <c:pt idx="89">
                  <c:v>5.8517542997543002</c:v>
                </c:pt>
                <c:pt idx="90">
                  <c:v>4.8750407862407865</c:v>
                </c:pt>
                <c:pt idx="91">
                  <c:v>3.9149444717444717</c:v>
                </c:pt>
                <c:pt idx="92">
                  <c:v>2.9668378378378382</c:v>
                </c:pt>
                <c:pt idx="93">
                  <c:v>2.0285985257985257</c:v>
                </c:pt>
                <c:pt idx="94">
                  <c:v>1.1123670761670763</c:v>
                </c:pt>
                <c:pt idx="95">
                  <c:v>0.19899793611793615</c:v>
                </c:pt>
                <c:pt idx="96">
                  <c:v>-0.70031449631449638</c:v>
                </c:pt>
                <c:pt idx="97">
                  <c:v>-1.5587818181818183</c:v>
                </c:pt>
                <c:pt idx="98">
                  <c:v>-2.4067734643734644</c:v>
                </c:pt>
                <c:pt idx="99">
                  <c:v>-3.231316953316953</c:v>
                </c:pt>
                <c:pt idx="100">
                  <c:v>-4.0309513513513515</c:v>
                </c:pt>
                <c:pt idx="101">
                  <c:v>-4.8074339066339062</c:v>
                </c:pt>
                <c:pt idx="102">
                  <c:v>-5.5292874692874694</c:v>
                </c:pt>
                <c:pt idx="103">
                  <c:v>-6.2057297297297298</c:v>
                </c:pt>
                <c:pt idx="104">
                  <c:v>-6.8753022113022126</c:v>
                </c:pt>
                <c:pt idx="105">
                  <c:v>-7.4944570024570032</c:v>
                </c:pt>
                <c:pt idx="106">
                  <c:v>-8.119218673218672</c:v>
                </c:pt>
                <c:pt idx="107">
                  <c:v>-8.6845307125307123</c:v>
                </c:pt>
                <c:pt idx="108">
                  <c:v>-9.2260638820638832</c:v>
                </c:pt>
                <c:pt idx="109">
                  <c:v>-9.7586830466830463</c:v>
                </c:pt>
                <c:pt idx="110">
                  <c:v>-10.249036855036856</c:v>
                </c:pt>
                <c:pt idx="111">
                  <c:v>-10.750127764127763</c:v>
                </c:pt>
                <c:pt idx="112">
                  <c:v>-11.255538083538084</c:v>
                </c:pt>
                <c:pt idx="113">
                  <c:v>-11.670078624078624</c:v>
                </c:pt>
                <c:pt idx="114">
                  <c:v>-12.120407862407863</c:v>
                </c:pt>
                <c:pt idx="115">
                  <c:v>-12.528550368550366</c:v>
                </c:pt>
                <c:pt idx="116">
                  <c:v>-12.876520884520886</c:v>
                </c:pt>
                <c:pt idx="117">
                  <c:v>-13.304186732186732</c:v>
                </c:pt>
                <c:pt idx="118">
                  <c:v>-13.648319410319409</c:v>
                </c:pt>
                <c:pt idx="119">
                  <c:v>-14.030648648648649</c:v>
                </c:pt>
                <c:pt idx="120">
                  <c:v>-14.393233415233416</c:v>
                </c:pt>
                <c:pt idx="121">
                  <c:v>-14.752270270270269</c:v>
                </c:pt>
                <c:pt idx="122">
                  <c:v>-15.121282555282555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12128"/>
        <c:axId val="288412688"/>
      </c:scatterChart>
      <c:valAx>
        <c:axId val="28841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412688"/>
        <c:crossesAt val="0"/>
        <c:crossBetween val="midCat"/>
      </c:valAx>
      <c:valAx>
        <c:axId val="28841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4121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zno Cl_EDT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zno Cl_EDT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zno Cl_EDT'!$A$10:$A$410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zno Cl_EDT'!$K$10:$K$410</c:f>
              <c:numCache>
                <c:formatCode>General</c:formatCode>
                <c:ptCount val="401"/>
                <c:pt idx="0">
                  <c:v>-15.040584766584765</c:v>
                </c:pt>
                <c:pt idx="1">
                  <c:v>-15.403169533169534</c:v>
                </c:pt>
                <c:pt idx="2">
                  <c:v>-15.718201474201473</c:v>
                </c:pt>
                <c:pt idx="3">
                  <c:v>-16.000437346437344</c:v>
                </c:pt>
                <c:pt idx="4">
                  <c:v>-16.340540540540541</c:v>
                </c:pt>
                <c:pt idx="5">
                  <c:v>-16.555484029484028</c:v>
                </c:pt>
                <c:pt idx="6">
                  <c:v>-16.87056511056511</c:v>
                </c:pt>
                <c:pt idx="7">
                  <c:v>-17.116432432432433</c:v>
                </c:pt>
                <c:pt idx="8">
                  <c:v>-17.420604422604423</c:v>
                </c:pt>
                <c:pt idx="9">
                  <c:v>-17.704972972972971</c:v>
                </c:pt>
                <c:pt idx="10">
                  <c:v>-17.935444717444721</c:v>
                </c:pt>
                <c:pt idx="11">
                  <c:v>-18.201287469287468</c:v>
                </c:pt>
                <c:pt idx="12">
                  <c:v>-18.486039312039313</c:v>
                </c:pt>
                <c:pt idx="13">
                  <c:v>-18.741400491400494</c:v>
                </c:pt>
                <c:pt idx="14">
                  <c:v>-19.06296805896806</c:v>
                </c:pt>
                <c:pt idx="15">
                  <c:v>-19.353292383292384</c:v>
                </c:pt>
                <c:pt idx="16">
                  <c:v>-19.513312039312041</c:v>
                </c:pt>
                <c:pt idx="17">
                  <c:v>-19.752383292383293</c:v>
                </c:pt>
                <c:pt idx="18">
                  <c:v>-20.069592137592139</c:v>
                </c:pt>
                <c:pt idx="19">
                  <c:v>-20.292221130221129</c:v>
                </c:pt>
                <c:pt idx="20">
                  <c:v>-20.454604422604422</c:v>
                </c:pt>
                <c:pt idx="21">
                  <c:v>-20.428004914004912</c:v>
                </c:pt>
                <c:pt idx="22">
                  <c:v>-20.171479115479112</c:v>
                </c:pt>
                <c:pt idx="23">
                  <c:v>-19.876570024570025</c:v>
                </c:pt>
                <c:pt idx="24">
                  <c:v>-19.62486977886978</c:v>
                </c:pt>
                <c:pt idx="25">
                  <c:v>-19.274943488943485</c:v>
                </c:pt>
                <c:pt idx="26">
                  <c:v>-19.045302211302211</c:v>
                </c:pt>
                <c:pt idx="27">
                  <c:v>-18.724162162162163</c:v>
                </c:pt>
                <c:pt idx="28">
                  <c:v>-18.441184275184273</c:v>
                </c:pt>
                <c:pt idx="29">
                  <c:v>-18.216766584766582</c:v>
                </c:pt>
                <c:pt idx="30">
                  <c:v>-17.935429975429976</c:v>
                </c:pt>
                <c:pt idx="31">
                  <c:v>-17.61099262899263</c:v>
                </c:pt>
                <c:pt idx="32">
                  <c:v>-17.337420147420147</c:v>
                </c:pt>
                <c:pt idx="33">
                  <c:v>-17.053135135135136</c:v>
                </c:pt>
                <c:pt idx="34">
                  <c:v>-16.796088452088451</c:v>
                </c:pt>
                <c:pt idx="35">
                  <c:v>-16.497832923832924</c:v>
                </c:pt>
                <c:pt idx="36">
                  <c:v>-16.172221130221132</c:v>
                </c:pt>
                <c:pt idx="37">
                  <c:v>-15.87085995085995</c:v>
                </c:pt>
                <c:pt idx="38">
                  <c:v>-15.586796068796067</c:v>
                </c:pt>
                <c:pt idx="39">
                  <c:v>-15.367071253071252</c:v>
                </c:pt>
                <c:pt idx="40">
                  <c:v>-15.028211302211302</c:v>
                </c:pt>
                <c:pt idx="41">
                  <c:v>-14.665292383292384</c:v>
                </c:pt>
                <c:pt idx="42">
                  <c:v>-14.339503685503685</c:v>
                </c:pt>
                <c:pt idx="43">
                  <c:v>-14.046717444717446</c:v>
                </c:pt>
                <c:pt idx="44">
                  <c:v>-13.741218673218672</c:v>
                </c:pt>
                <c:pt idx="45">
                  <c:v>-13.355945945945948</c:v>
                </c:pt>
                <c:pt idx="46">
                  <c:v>-13.013046683046685</c:v>
                </c:pt>
                <c:pt idx="47">
                  <c:v>-12.671208845208845</c:v>
                </c:pt>
                <c:pt idx="48">
                  <c:v>-12.302648648648649</c:v>
                </c:pt>
                <c:pt idx="49">
                  <c:v>-11.908619164619164</c:v>
                </c:pt>
                <c:pt idx="50">
                  <c:v>-11.490285012285012</c:v>
                </c:pt>
                <c:pt idx="51">
                  <c:v>-11.119115479115479</c:v>
                </c:pt>
                <c:pt idx="52">
                  <c:v>-10.676147420147419</c:v>
                </c:pt>
                <c:pt idx="53">
                  <c:v>-10.234113022113023</c:v>
                </c:pt>
                <c:pt idx="54">
                  <c:v>-9.7328157248157243</c:v>
                </c:pt>
                <c:pt idx="55">
                  <c:v>-9.2353316953316948</c:v>
                </c:pt>
                <c:pt idx="56">
                  <c:v>-8.746304668304667</c:v>
                </c:pt>
                <c:pt idx="57">
                  <c:v>-8.1674398034398035</c:v>
                </c:pt>
                <c:pt idx="58">
                  <c:v>-7.6147076167076166</c:v>
                </c:pt>
                <c:pt idx="59">
                  <c:v>-6.9768845208845205</c:v>
                </c:pt>
                <c:pt idx="60">
                  <c:v>-6.3520245700245708</c:v>
                </c:pt>
                <c:pt idx="61">
                  <c:v>-5.6609287469287475</c:v>
                </c:pt>
                <c:pt idx="62">
                  <c:v>-4.9346339066339064</c:v>
                </c:pt>
                <c:pt idx="63">
                  <c:v>-4.1726535626535624</c:v>
                </c:pt>
                <c:pt idx="64">
                  <c:v>-3.379534152334152</c:v>
                </c:pt>
                <c:pt idx="65">
                  <c:v>-2.5645434889434888</c:v>
                </c:pt>
                <c:pt idx="66">
                  <c:v>-1.7116918918918917</c:v>
                </c:pt>
                <c:pt idx="67">
                  <c:v>-0.84157542997542989</c:v>
                </c:pt>
                <c:pt idx="68">
                  <c:v>5.9617149877149868E-2</c:v>
                </c:pt>
                <c:pt idx="69">
                  <c:v>0.98275331695331702</c:v>
                </c:pt>
                <c:pt idx="70">
                  <c:v>1.9111646191646192</c:v>
                </c:pt>
                <c:pt idx="71">
                  <c:v>2.8529955773955775</c:v>
                </c:pt>
                <c:pt idx="72">
                  <c:v>3.8037469287469285</c:v>
                </c:pt>
                <c:pt idx="73">
                  <c:v>4.7693380835380834</c:v>
                </c:pt>
                <c:pt idx="74">
                  <c:v>5.7494054054054056</c:v>
                </c:pt>
                <c:pt idx="75">
                  <c:v>6.7228894348894341</c:v>
                </c:pt>
                <c:pt idx="76">
                  <c:v>7.7016560196560198</c:v>
                </c:pt>
                <c:pt idx="77">
                  <c:v>8.6837199017199023</c:v>
                </c:pt>
                <c:pt idx="78">
                  <c:v>9.6649975429975417</c:v>
                </c:pt>
                <c:pt idx="79">
                  <c:v>10.638</c:v>
                </c:pt>
                <c:pt idx="80">
                  <c:v>11.619518427518427</c:v>
                </c:pt>
                <c:pt idx="81">
                  <c:v>12.603100737100737</c:v>
                </c:pt>
                <c:pt idx="82">
                  <c:v>12.607606879606879</c:v>
                </c:pt>
                <c:pt idx="83">
                  <c:v>11.623085995085995</c:v>
                </c:pt>
                <c:pt idx="84">
                  <c:v>10.657115479115479</c:v>
                </c:pt>
                <c:pt idx="85">
                  <c:v>9.6753513513513507</c:v>
                </c:pt>
                <c:pt idx="86">
                  <c:v>8.6954054054054044</c:v>
                </c:pt>
                <c:pt idx="87">
                  <c:v>7.7215872235872238</c:v>
                </c:pt>
                <c:pt idx="88">
                  <c:v>6.7411203931203927</c:v>
                </c:pt>
                <c:pt idx="89">
                  <c:v>5.778550368550369</c:v>
                </c:pt>
                <c:pt idx="90">
                  <c:v>4.7957872235872241</c:v>
                </c:pt>
                <c:pt idx="91">
                  <c:v>3.8459277641277643</c:v>
                </c:pt>
                <c:pt idx="92">
                  <c:v>2.8983862407862411</c:v>
                </c:pt>
                <c:pt idx="93">
                  <c:v>1.9608486486486485</c:v>
                </c:pt>
                <c:pt idx="94">
                  <c:v>1.0468058968058969</c:v>
                </c:pt>
                <c:pt idx="95">
                  <c:v>0.12789036855036853</c:v>
                </c:pt>
                <c:pt idx="96">
                  <c:v>-0.76505110565110557</c:v>
                </c:pt>
                <c:pt idx="97">
                  <c:v>-1.6262491400491399</c:v>
                </c:pt>
                <c:pt idx="98">
                  <c:v>-2.4694845208845204</c:v>
                </c:pt>
                <c:pt idx="99">
                  <c:v>-3.2972358722358721</c:v>
                </c:pt>
                <c:pt idx="100">
                  <c:v>-4.0870889434889435</c:v>
                </c:pt>
                <c:pt idx="101">
                  <c:v>-4.8415542997543</c:v>
                </c:pt>
                <c:pt idx="102">
                  <c:v>-5.5533513513513508</c:v>
                </c:pt>
                <c:pt idx="103">
                  <c:v>-6.244250614250614</c:v>
                </c:pt>
                <c:pt idx="104">
                  <c:v>-6.9184471744471745</c:v>
                </c:pt>
                <c:pt idx="105">
                  <c:v>-7.5364717444717453</c:v>
                </c:pt>
                <c:pt idx="106">
                  <c:v>-8.1298329238329234</c:v>
                </c:pt>
                <c:pt idx="107">
                  <c:v>-8.7137149877149884</c:v>
                </c:pt>
                <c:pt idx="108">
                  <c:v>-9.2603488943488941</c:v>
                </c:pt>
                <c:pt idx="109">
                  <c:v>-9.7486732186732201</c:v>
                </c:pt>
                <c:pt idx="110">
                  <c:v>-10.27841769041769</c:v>
                </c:pt>
                <c:pt idx="111">
                  <c:v>-10.741749385749385</c:v>
                </c:pt>
                <c:pt idx="112">
                  <c:v>-11.262751842751841</c:v>
                </c:pt>
                <c:pt idx="113">
                  <c:v>-11.65168058968059</c:v>
                </c:pt>
                <c:pt idx="114">
                  <c:v>-12.097061425061426</c:v>
                </c:pt>
                <c:pt idx="115">
                  <c:v>-12.516250614250612</c:v>
                </c:pt>
                <c:pt idx="116">
                  <c:v>-12.871041769041769</c:v>
                </c:pt>
                <c:pt idx="117">
                  <c:v>-13.306226044226046</c:v>
                </c:pt>
                <c:pt idx="118">
                  <c:v>-13.64402457002457</c:v>
                </c:pt>
                <c:pt idx="119">
                  <c:v>-13.998437346437344</c:v>
                </c:pt>
                <c:pt idx="120">
                  <c:v>-14.339597051597051</c:v>
                </c:pt>
                <c:pt idx="121">
                  <c:v>-14.671262899262899</c:v>
                </c:pt>
                <c:pt idx="122">
                  <c:v>-15.011542997542998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'[2]PbsCdS zno Cl_EDT'!$M$10:$M$11</c:f>
              <c:numCache>
                <c:formatCode>General</c:formatCode>
                <c:ptCount val="2"/>
                <c:pt idx="0">
                  <c:v>3.3667307977215455E-2</c:v>
                </c:pt>
                <c:pt idx="1">
                  <c:v>-3.3570970393573762E-2</c:v>
                </c:pt>
              </c:numCache>
            </c:numRef>
          </c:xVal>
          <c:yVal>
            <c:numRef>
              <c:f>'[2]PbsCdS zno Cl_EDT'!$N$10:$N$11</c:f>
              <c:numCache>
                <c:formatCode>General</c:formatCode>
                <c:ptCount val="2"/>
                <c:pt idx="0">
                  <c:v>-15.040584766584765</c:v>
                </c:pt>
                <c:pt idx="1">
                  <c:v>-15.040584766584765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'[2]PbsCdS zno Cl_EDT'!$M$10:$M$11</c:f>
              <c:numCache>
                <c:formatCode>General</c:formatCode>
                <c:ptCount val="2"/>
                <c:pt idx="0">
                  <c:v>3.3667307977215455E-2</c:v>
                </c:pt>
                <c:pt idx="1">
                  <c:v>-3.3570970393573762E-2</c:v>
                </c:pt>
              </c:numCache>
            </c:numRef>
          </c:xVal>
          <c:yVal>
            <c:numRef>
              <c:f>'[2]PbsCdS zno Cl_EDT'!$O$10:$O$11</c:f>
              <c:numCache>
                <c:formatCode>General</c:formatCode>
                <c:ptCount val="2"/>
                <c:pt idx="0">
                  <c:v>-14.665292383292384</c:v>
                </c:pt>
                <c:pt idx="1">
                  <c:v>-14.665292383292384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zno Cl_EDT'!$M$10:$M$11</c:f>
              <c:numCache>
                <c:formatCode>General</c:formatCode>
                <c:ptCount val="2"/>
                <c:pt idx="0">
                  <c:v>3.3667307977215455E-2</c:v>
                </c:pt>
                <c:pt idx="1">
                  <c:v>-3.3570970393573762E-2</c:v>
                </c:pt>
              </c:numCache>
            </c:numRef>
          </c:xVal>
          <c:yVal>
            <c:numRef>
              <c:f>'[2]PbsCdS zno Cl_EDT'!$P$10:$P$11</c:f>
              <c:numCache>
                <c:formatCode>General</c:formatCode>
                <c:ptCount val="2"/>
                <c:pt idx="0">
                  <c:v>-15.011542997542994</c:v>
                </c:pt>
                <c:pt idx="1">
                  <c:v>-15.011542997542994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zno Cl_EDT'!$M$13:$M$14</c:f>
              <c:numCache>
                <c:formatCode>General</c:formatCode>
                <c:ptCount val="2"/>
                <c:pt idx="0">
                  <c:v>0.6733461595443091</c:v>
                </c:pt>
                <c:pt idx="1">
                  <c:v>0.6733461595443091</c:v>
                </c:pt>
              </c:numCache>
            </c:numRef>
          </c:xVal>
          <c:yVal>
            <c:numRef>
              <c:f>'[2]PbsCdS zno Cl_EDT'!$N$13:$N$14</c:f>
              <c:numCache>
                <c:formatCode>General</c:formatCode>
                <c:ptCount val="2"/>
                <c:pt idx="0">
                  <c:v>-1.0027056511056509</c:v>
                </c:pt>
                <c:pt idx="1">
                  <c:v>1.0027056511056509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zno Cl_EDT'!$M$15:$M$16</c:f>
              <c:numCache>
                <c:formatCode>General</c:formatCode>
                <c:ptCount val="2"/>
                <c:pt idx="0">
                  <c:v>0.67141940787147525</c:v>
                </c:pt>
                <c:pt idx="1">
                  <c:v>0.67141940787147525</c:v>
                </c:pt>
              </c:numCache>
            </c:numRef>
          </c:xVal>
          <c:yVal>
            <c:numRef>
              <c:f>'[2]PbsCdS zno Cl_EDT'!$N$15:$N$16</c:f>
              <c:numCache>
                <c:formatCode>General</c:formatCode>
                <c:ptCount val="2"/>
                <c:pt idx="0">
                  <c:v>-1.0027056511056509</c:v>
                </c:pt>
                <c:pt idx="1">
                  <c:v>1.0027056511056509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zno Cl_EDT'!$M$18:$M$20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'[2]PbsCdS zno Cl_EDT'!$N$18:$N$20</c:f>
              <c:numCache>
                <c:formatCode>General</c:formatCode>
                <c:ptCount val="3"/>
                <c:pt idx="0">
                  <c:v>-8.746304668304667</c:v>
                </c:pt>
                <c:pt idx="1">
                  <c:v>-8.746304668304667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zno Cl_EDT'!$M$22:$M$24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'[2]PbsCdS zno Cl_EDT'!$N$22:$N$24</c:f>
              <c:numCache>
                <c:formatCode>General</c:formatCode>
                <c:ptCount val="3"/>
                <c:pt idx="0">
                  <c:v>-8.7137149877149884</c:v>
                </c:pt>
                <c:pt idx="1">
                  <c:v>-8.7137149877149884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31168"/>
        <c:axId val="288431728"/>
      </c:scatterChart>
      <c:valAx>
        <c:axId val="288431168"/>
        <c:scaling>
          <c:orientation val="minMax"/>
          <c:max val="0.74099999999999999"/>
          <c:min val="-6.7400000000000002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431728"/>
        <c:crossesAt val="0"/>
        <c:crossBetween val="midCat"/>
      </c:valAx>
      <c:valAx>
        <c:axId val="288431728"/>
        <c:scaling>
          <c:orientation val="minMax"/>
          <c:max val="1.51"/>
          <c:min val="-16.60000000000000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843116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PbsCdS zno Cl_EDT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zno Cl_EDT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zno Cl_EDT'!$A$10:$A$410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zno Cl_EDT'!$K$10:$K$410</c:f>
              <c:numCache>
                <c:formatCode>General</c:formatCode>
                <c:ptCount val="401"/>
                <c:pt idx="0">
                  <c:v>-15.040584766584765</c:v>
                </c:pt>
                <c:pt idx="1">
                  <c:v>-15.403169533169534</c:v>
                </c:pt>
                <c:pt idx="2">
                  <c:v>-15.718201474201473</c:v>
                </c:pt>
                <c:pt idx="3">
                  <c:v>-16.000437346437344</c:v>
                </c:pt>
                <c:pt idx="4">
                  <c:v>-16.340540540540541</c:v>
                </c:pt>
                <c:pt idx="5">
                  <c:v>-16.555484029484028</c:v>
                </c:pt>
                <c:pt idx="6">
                  <c:v>-16.87056511056511</c:v>
                </c:pt>
                <c:pt idx="7">
                  <c:v>-17.116432432432433</c:v>
                </c:pt>
                <c:pt idx="8">
                  <c:v>-17.420604422604423</c:v>
                </c:pt>
                <c:pt idx="9">
                  <c:v>-17.704972972972971</c:v>
                </c:pt>
                <c:pt idx="10">
                  <c:v>-17.935444717444721</c:v>
                </c:pt>
                <c:pt idx="11">
                  <c:v>-18.201287469287468</c:v>
                </c:pt>
                <c:pt idx="12">
                  <c:v>-18.486039312039313</c:v>
                </c:pt>
                <c:pt idx="13">
                  <c:v>-18.741400491400494</c:v>
                </c:pt>
                <c:pt idx="14">
                  <c:v>-19.06296805896806</c:v>
                </c:pt>
                <c:pt idx="15">
                  <c:v>-19.353292383292384</c:v>
                </c:pt>
                <c:pt idx="16">
                  <c:v>-19.513312039312041</c:v>
                </c:pt>
                <c:pt idx="17">
                  <c:v>-19.752383292383293</c:v>
                </c:pt>
                <c:pt idx="18">
                  <c:v>-20.069592137592139</c:v>
                </c:pt>
                <c:pt idx="19">
                  <c:v>-20.292221130221129</c:v>
                </c:pt>
                <c:pt idx="20">
                  <c:v>-20.454604422604422</c:v>
                </c:pt>
                <c:pt idx="21">
                  <c:v>-20.428004914004912</c:v>
                </c:pt>
                <c:pt idx="22">
                  <c:v>-20.171479115479112</c:v>
                </c:pt>
                <c:pt idx="23">
                  <c:v>-19.876570024570025</c:v>
                </c:pt>
                <c:pt idx="24">
                  <c:v>-19.62486977886978</c:v>
                </c:pt>
                <c:pt idx="25">
                  <c:v>-19.274943488943485</c:v>
                </c:pt>
                <c:pt idx="26">
                  <c:v>-19.045302211302211</c:v>
                </c:pt>
                <c:pt idx="27">
                  <c:v>-18.724162162162163</c:v>
                </c:pt>
                <c:pt idx="28">
                  <c:v>-18.441184275184273</c:v>
                </c:pt>
                <c:pt idx="29">
                  <c:v>-18.216766584766582</c:v>
                </c:pt>
                <c:pt idx="30">
                  <c:v>-17.935429975429976</c:v>
                </c:pt>
                <c:pt idx="31">
                  <c:v>-17.61099262899263</c:v>
                </c:pt>
                <c:pt idx="32">
                  <c:v>-17.337420147420147</c:v>
                </c:pt>
                <c:pt idx="33">
                  <c:v>-17.053135135135136</c:v>
                </c:pt>
                <c:pt idx="34">
                  <c:v>-16.796088452088451</c:v>
                </c:pt>
                <c:pt idx="35">
                  <c:v>-16.497832923832924</c:v>
                </c:pt>
                <c:pt idx="36">
                  <c:v>-16.172221130221132</c:v>
                </c:pt>
                <c:pt idx="37">
                  <c:v>-15.87085995085995</c:v>
                </c:pt>
                <c:pt idx="38">
                  <c:v>-15.586796068796067</c:v>
                </c:pt>
                <c:pt idx="39">
                  <c:v>-15.367071253071252</c:v>
                </c:pt>
                <c:pt idx="40">
                  <c:v>-15.028211302211302</c:v>
                </c:pt>
                <c:pt idx="41">
                  <c:v>-14.665292383292384</c:v>
                </c:pt>
                <c:pt idx="42">
                  <c:v>-14.339503685503685</c:v>
                </c:pt>
                <c:pt idx="43">
                  <c:v>-14.046717444717446</c:v>
                </c:pt>
                <c:pt idx="44">
                  <c:v>-13.741218673218672</c:v>
                </c:pt>
                <c:pt idx="45">
                  <c:v>-13.355945945945948</c:v>
                </c:pt>
                <c:pt idx="46">
                  <c:v>-13.013046683046685</c:v>
                </c:pt>
                <c:pt idx="47">
                  <c:v>-12.671208845208845</c:v>
                </c:pt>
                <c:pt idx="48">
                  <c:v>-12.302648648648649</c:v>
                </c:pt>
                <c:pt idx="49">
                  <c:v>-11.908619164619164</c:v>
                </c:pt>
                <c:pt idx="50">
                  <c:v>-11.490285012285012</c:v>
                </c:pt>
                <c:pt idx="51">
                  <c:v>-11.119115479115479</c:v>
                </c:pt>
                <c:pt idx="52">
                  <c:v>-10.676147420147419</c:v>
                </c:pt>
                <c:pt idx="53">
                  <c:v>-10.234113022113023</c:v>
                </c:pt>
                <c:pt idx="54">
                  <c:v>-9.7328157248157243</c:v>
                </c:pt>
                <c:pt idx="55">
                  <c:v>-9.2353316953316948</c:v>
                </c:pt>
                <c:pt idx="56">
                  <c:v>-8.746304668304667</c:v>
                </c:pt>
                <c:pt idx="57">
                  <c:v>-8.1674398034398035</c:v>
                </c:pt>
                <c:pt idx="58">
                  <c:v>-7.6147076167076166</c:v>
                </c:pt>
                <c:pt idx="59">
                  <c:v>-6.9768845208845205</c:v>
                </c:pt>
                <c:pt idx="60">
                  <c:v>-6.3520245700245708</c:v>
                </c:pt>
                <c:pt idx="61">
                  <c:v>-5.6609287469287475</c:v>
                </c:pt>
                <c:pt idx="62">
                  <c:v>-4.9346339066339064</c:v>
                </c:pt>
                <c:pt idx="63">
                  <c:v>-4.1726535626535624</c:v>
                </c:pt>
                <c:pt idx="64">
                  <c:v>-3.379534152334152</c:v>
                </c:pt>
                <c:pt idx="65">
                  <c:v>-2.5645434889434888</c:v>
                </c:pt>
                <c:pt idx="66">
                  <c:v>-1.7116918918918917</c:v>
                </c:pt>
                <c:pt idx="67">
                  <c:v>-0.84157542997542989</c:v>
                </c:pt>
                <c:pt idx="68">
                  <c:v>5.9617149877149868E-2</c:v>
                </c:pt>
                <c:pt idx="69">
                  <c:v>0.98275331695331702</c:v>
                </c:pt>
                <c:pt idx="70">
                  <c:v>1.9111646191646192</c:v>
                </c:pt>
                <c:pt idx="71">
                  <c:v>2.8529955773955775</c:v>
                </c:pt>
                <c:pt idx="72">
                  <c:v>3.8037469287469285</c:v>
                </c:pt>
                <c:pt idx="73">
                  <c:v>4.7693380835380834</c:v>
                </c:pt>
                <c:pt idx="74">
                  <c:v>5.7494054054054056</c:v>
                </c:pt>
                <c:pt idx="75">
                  <c:v>6.7228894348894341</c:v>
                </c:pt>
                <c:pt idx="76">
                  <c:v>7.7016560196560198</c:v>
                </c:pt>
                <c:pt idx="77">
                  <c:v>8.6837199017199023</c:v>
                </c:pt>
                <c:pt idx="78">
                  <c:v>9.6649975429975417</c:v>
                </c:pt>
                <c:pt idx="79">
                  <c:v>10.638</c:v>
                </c:pt>
                <c:pt idx="80">
                  <c:v>11.619518427518427</c:v>
                </c:pt>
                <c:pt idx="81">
                  <c:v>12.603100737100737</c:v>
                </c:pt>
                <c:pt idx="82">
                  <c:v>12.607606879606879</c:v>
                </c:pt>
                <c:pt idx="83">
                  <c:v>11.623085995085995</c:v>
                </c:pt>
                <c:pt idx="84">
                  <c:v>10.657115479115479</c:v>
                </c:pt>
                <c:pt idx="85">
                  <c:v>9.6753513513513507</c:v>
                </c:pt>
                <c:pt idx="86">
                  <c:v>8.6954054054054044</c:v>
                </c:pt>
                <c:pt idx="87">
                  <c:v>7.7215872235872238</c:v>
                </c:pt>
                <c:pt idx="88">
                  <c:v>6.7411203931203927</c:v>
                </c:pt>
                <c:pt idx="89">
                  <c:v>5.778550368550369</c:v>
                </c:pt>
                <c:pt idx="90">
                  <c:v>4.7957872235872241</c:v>
                </c:pt>
                <c:pt idx="91">
                  <c:v>3.8459277641277643</c:v>
                </c:pt>
                <c:pt idx="92">
                  <c:v>2.8983862407862411</c:v>
                </c:pt>
                <c:pt idx="93">
                  <c:v>1.9608486486486485</c:v>
                </c:pt>
                <c:pt idx="94">
                  <c:v>1.0468058968058969</c:v>
                </c:pt>
                <c:pt idx="95">
                  <c:v>0.12789036855036853</c:v>
                </c:pt>
                <c:pt idx="96">
                  <c:v>-0.76505110565110557</c:v>
                </c:pt>
                <c:pt idx="97">
                  <c:v>-1.6262491400491399</c:v>
                </c:pt>
                <c:pt idx="98">
                  <c:v>-2.4694845208845204</c:v>
                </c:pt>
                <c:pt idx="99">
                  <c:v>-3.2972358722358721</c:v>
                </c:pt>
                <c:pt idx="100">
                  <c:v>-4.0870889434889435</c:v>
                </c:pt>
                <c:pt idx="101">
                  <c:v>-4.8415542997543</c:v>
                </c:pt>
                <c:pt idx="102">
                  <c:v>-5.5533513513513508</c:v>
                </c:pt>
                <c:pt idx="103">
                  <c:v>-6.244250614250614</c:v>
                </c:pt>
                <c:pt idx="104">
                  <c:v>-6.9184471744471745</c:v>
                </c:pt>
                <c:pt idx="105">
                  <c:v>-7.5364717444717453</c:v>
                </c:pt>
                <c:pt idx="106">
                  <c:v>-8.1298329238329234</c:v>
                </c:pt>
                <c:pt idx="107">
                  <c:v>-8.7137149877149884</c:v>
                </c:pt>
                <c:pt idx="108">
                  <c:v>-9.2603488943488941</c:v>
                </c:pt>
                <c:pt idx="109">
                  <c:v>-9.7486732186732201</c:v>
                </c:pt>
                <c:pt idx="110">
                  <c:v>-10.27841769041769</c:v>
                </c:pt>
                <c:pt idx="111">
                  <c:v>-10.741749385749385</c:v>
                </c:pt>
                <c:pt idx="112">
                  <c:v>-11.262751842751841</c:v>
                </c:pt>
                <c:pt idx="113">
                  <c:v>-11.65168058968059</c:v>
                </c:pt>
                <c:pt idx="114">
                  <c:v>-12.097061425061426</c:v>
                </c:pt>
                <c:pt idx="115">
                  <c:v>-12.516250614250612</c:v>
                </c:pt>
                <c:pt idx="116">
                  <c:v>-12.871041769041769</c:v>
                </c:pt>
                <c:pt idx="117">
                  <c:v>-13.306226044226046</c:v>
                </c:pt>
                <c:pt idx="118">
                  <c:v>-13.64402457002457</c:v>
                </c:pt>
                <c:pt idx="119">
                  <c:v>-13.998437346437344</c:v>
                </c:pt>
                <c:pt idx="120">
                  <c:v>-14.339597051597051</c:v>
                </c:pt>
                <c:pt idx="121">
                  <c:v>-14.671262899262899</c:v>
                </c:pt>
                <c:pt idx="122">
                  <c:v>-15.011542997542998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715712"/>
        <c:axId val="388716272"/>
      </c:scatterChart>
      <c:valAx>
        <c:axId val="38871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8716272"/>
        <c:crossesAt val="0"/>
        <c:crossBetween val="midCat"/>
      </c:valAx>
      <c:valAx>
        <c:axId val="388716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8715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PbsCdS Cl+EDT round2l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PbsCdS Cl+EDT round2l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Cl+EDT round2l'!$K$10:$K$410</c:f>
              <c:numCache>
                <c:formatCode>General</c:formatCode>
                <c:ptCount val="401"/>
                <c:pt idx="0">
                  <c:v>-14.654737100737099</c:v>
                </c:pt>
                <c:pt idx="1">
                  <c:v>-14.959081081081081</c:v>
                </c:pt>
                <c:pt idx="2">
                  <c:v>-15.162393120393121</c:v>
                </c:pt>
                <c:pt idx="3">
                  <c:v>-15.440388206388207</c:v>
                </c:pt>
                <c:pt idx="4">
                  <c:v>-15.71650122850123</c:v>
                </c:pt>
                <c:pt idx="5">
                  <c:v>-15.921877149877151</c:v>
                </c:pt>
                <c:pt idx="6">
                  <c:v>-16.203356265356266</c:v>
                </c:pt>
                <c:pt idx="7">
                  <c:v>-16.397764127764127</c:v>
                </c:pt>
                <c:pt idx="8">
                  <c:v>-16.625557739557742</c:v>
                </c:pt>
                <c:pt idx="9">
                  <c:v>-16.903936117936119</c:v>
                </c:pt>
                <c:pt idx="10">
                  <c:v>-17.157950859950859</c:v>
                </c:pt>
                <c:pt idx="11">
                  <c:v>-17.396791154791156</c:v>
                </c:pt>
                <c:pt idx="12">
                  <c:v>-17.63862407862408</c:v>
                </c:pt>
                <c:pt idx="13">
                  <c:v>-17.799503685503684</c:v>
                </c:pt>
                <c:pt idx="14">
                  <c:v>-18.051321867321867</c:v>
                </c:pt>
                <c:pt idx="15">
                  <c:v>-18.266776412776416</c:v>
                </c:pt>
                <c:pt idx="16">
                  <c:v>-18.470604422604421</c:v>
                </c:pt>
                <c:pt idx="17">
                  <c:v>-18.692678132678132</c:v>
                </c:pt>
                <c:pt idx="18">
                  <c:v>-18.800176904176904</c:v>
                </c:pt>
                <c:pt idx="19">
                  <c:v>-19.121891891891892</c:v>
                </c:pt>
                <c:pt idx="20">
                  <c:v>-19.402574938574936</c:v>
                </c:pt>
                <c:pt idx="21">
                  <c:v>-19.267464373464374</c:v>
                </c:pt>
                <c:pt idx="22">
                  <c:v>-18.986363636363638</c:v>
                </c:pt>
                <c:pt idx="23">
                  <c:v>-18.707444717444716</c:v>
                </c:pt>
                <c:pt idx="24">
                  <c:v>-18.508186732186729</c:v>
                </c:pt>
                <c:pt idx="25">
                  <c:v>-18.30903194103194</c:v>
                </c:pt>
                <c:pt idx="26">
                  <c:v>-18.069719901719903</c:v>
                </c:pt>
                <c:pt idx="27">
                  <c:v>-17.819130221130219</c:v>
                </c:pt>
                <c:pt idx="28">
                  <c:v>-17.544142506142506</c:v>
                </c:pt>
                <c:pt idx="29">
                  <c:v>-17.285071253071251</c:v>
                </c:pt>
                <c:pt idx="30">
                  <c:v>-17.036235872235874</c:v>
                </c:pt>
                <c:pt idx="31">
                  <c:v>-16.864791154791156</c:v>
                </c:pt>
                <c:pt idx="32">
                  <c:v>-16.585341523341523</c:v>
                </c:pt>
                <c:pt idx="33">
                  <c:v>-16.332963144963145</c:v>
                </c:pt>
                <c:pt idx="34">
                  <c:v>-16.030977886977887</c:v>
                </c:pt>
                <c:pt idx="35">
                  <c:v>-15.811208845208844</c:v>
                </c:pt>
                <c:pt idx="36">
                  <c:v>-15.629390663390664</c:v>
                </c:pt>
                <c:pt idx="37">
                  <c:v>-15.353916461916462</c:v>
                </c:pt>
                <c:pt idx="38">
                  <c:v>-15.0722800982801</c:v>
                </c:pt>
                <c:pt idx="39">
                  <c:v>-14.807130221130222</c:v>
                </c:pt>
                <c:pt idx="40">
                  <c:v>-14.503597051597049</c:v>
                </c:pt>
                <c:pt idx="41">
                  <c:v>-14.262167076167074</c:v>
                </c:pt>
                <c:pt idx="42">
                  <c:v>-14.026717444717443</c:v>
                </c:pt>
                <c:pt idx="43">
                  <c:v>-13.749346437346439</c:v>
                </c:pt>
                <c:pt idx="44">
                  <c:v>-13.462024570024571</c:v>
                </c:pt>
                <c:pt idx="45">
                  <c:v>-13.134117936117937</c:v>
                </c:pt>
                <c:pt idx="46">
                  <c:v>-12.828648648648651</c:v>
                </c:pt>
                <c:pt idx="47">
                  <c:v>-12.510191646191648</c:v>
                </c:pt>
                <c:pt idx="48">
                  <c:v>-12.266</c:v>
                </c:pt>
                <c:pt idx="49">
                  <c:v>-11.900997542997544</c:v>
                </c:pt>
                <c:pt idx="50">
                  <c:v>-11.562511056511056</c:v>
                </c:pt>
                <c:pt idx="51">
                  <c:v>-11.183036855036855</c:v>
                </c:pt>
                <c:pt idx="52">
                  <c:v>-10.843764127764128</c:v>
                </c:pt>
                <c:pt idx="53">
                  <c:v>-10.419896805896807</c:v>
                </c:pt>
                <c:pt idx="54">
                  <c:v>-9.9911007371007372</c:v>
                </c:pt>
                <c:pt idx="55">
                  <c:v>-9.5457297297297306</c:v>
                </c:pt>
                <c:pt idx="56">
                  <c:v>-9.0945307125307124</c:v>
                </c:pt>
                <c:pt idx="57">
                  <c:v>-8.5967371007371014</c:v>
                </c:pt>
                <c:pt idx="58">
                  <c:v>-8.0857248157248165</c:v>
                </c:pt>
                <c:pt idx="59">
                  <c:v>-7.5039312039312041</c:v>
                </c:pt>
                <c:pt idx="60">
                  <c:v>-6.9000687960687959</c:v>
                </c:pt>
                <c:pt idx="61">
                  <c:v>-6.2368501228501225</c:v>
                </c:pt>
                <c:pt idx="62">
                  <c:v>-5.5341916461916467</c:v>
                </c:pt>
                <c:pt idx="63">
                  <c:v>-4.7593769041769036</c:v>
                </c:pt>
                <c:pt idx="64">
                  <c:v>-3.9551690417690417</c:v>
                </c:pt>
                <c:pt idx="65">
                  <c:v>-3.0862378378378379</c:v>
                </c:pt>
                <c:pt idx="66">
                  <c:v>-2.1886496314496315</c:v>
                </c:pt>
                <c:pt idx="67">
                  <c:v>-1.2316879606879607</c:v>
                </c:pt>
                <c:pt idx="68">
                  <c:v>-0.25505385749385751</c:v>
                </c:pt>
                <c:pt idx="69">
                  <c:v>0.76170958230958219</c:v>
                </c:pt>
                <c:pt idx="70">
                  <c:v>1.7869896805896806</c:v>
                </c:pt>
                <c:pt idx="71">
                  <c:v>2.837310565110565</c:v>
                </c:pt>
                <c:pt idx="72">
                  <c:v>3.908264864864865</c:v>
                </c:pt>
                <c:pt idx="73">
                  <c:v>4.9962211302211292</c:v>
                </c:pt>
                <c:pt idx="74">
                  <c:v>6.105238329238329</c:v>
                </c:pt>
                <c:pt idx="75">
                  <c:v>7.2151253071253079</c:v>
                </c:pt>
                <c:pt idx="76">
                  <c:v>8.3365798525798507</c:v>
                </c:pt>
                <c:pt idx="77">
                  <c:v>9.4600442260442268</c:v>
                </c:pt>
                <c:pt idx="78">
                  <c:v>10.595719901719901</c:v>
                </c:pt>
                <c:pt idx="79">
                  <c:v>11.730584766584766</c:v>
                </c:pt>
                <c:pt idx="80">
                  <c:v>12.871508599508598</c:v>
                </c:pt>
                <c:pt idx="81">
                  <c:v>14.017022113022113</c:v>
                </c:pt>
                <c:pt idx="82">
                  <c:v>14.030800982800981</c:v>
                </c:pt>
                <c:pt idx="83">
                  <c:v>12.882668304668305</c:v>
                </c:pt>
                <c:pt idx="84">
                  <c:v>11.73927764127764</c:v>
                </c:pt>
                <c:pt idx="85">
                  <c:v>10.606157248157247</c:v>
                </c:pt>
                <c:pt idx="86">
                  <c:v>9.468</c:v>
                </c:pt>
                <c:pt idx="87">
                  <c:v>8.3475479115479114</c:v>
                </c:pt>
                <c:pt idx="88">
                  <c:v>7.2293022113022118</c:v>
                </c:pt>
                <c:pt idx="89">
                  <c:v>6.1222604422604414</c:v>
                </c:pt>
                <c:pt idx="90">
                  <c:v>5.0284078624078621</c:v>
                </c:pt>
                <c:pt idx="91">
                  <c:v>3.9368599508599504</c:v>
                </c:pt>
                <c:pt idx="92">
                  <c:v>2.8725488943488942</c:v>
                </c:pt>
                <c:pt idx="93">
                  <c:v>1.830943488943489</c:v>
                </c:pt>
                <c:pt idx="94">
                  <c:v>0.80977051597051597</c:v>
                </c:pt>
                <c:pt idx="95">
                  <c:v>-0.19241557739557741</c:v>
                </c:pt>
                <c:pt idx="96">
                  <c:v>-1.1572928746928746</c:v>
                </c:pt>
                <c:pt idx="97">
                  <c:v>-2.10229484029484</c:v>
                </c:pt>
                <c:pt idx="98">
                  <c:v>-2.9867749385749387</c:v>
                </c:pt>
                <c:pt idx="99">
                  <c:v>-3.833924324324324</c:v>
                </c:pt>
                <c:pt idx="100">
                  <c:v>-4.6720992628992635</c:v>
                </c:pt>
                <c:pt idx="101">
                  <c:v>-5.4219066339066337</c:v>
                </c:pt>
                <c:pt idx="102">
                  <c:v>-6.1646240786240778</c:v>
                </c:pt>
                <c:pt idx="103">
                  <c:v>-6.842304668304668</c:v>
                </c:pt>
                <c:pt idx="104">
                  <c:v>-7.4891302211302211</c:v>
                </c:pt>
                <c:pt idx="105">
                  <c:v>-8.078520884520886</c:v>
                </c:pt>
                <c:pt idx="106">
                  <c:v>-8.6348894348894358</c:v>
                </c:pt>
                <c:pt idx="107">
                  <c:v>-9.1698869778869785</c:v>
                </c:pt>
                <c:pt idx="108">
                  <c:v>-9.6542063882063882</c:v>
                </c:pt>
                <c:pt idx="109">
                  <c:v>-10.11385257985258</c:v>
                </c:pt>
                <c:pt idx="110">
                  <c:v>-10.574948402948403</c:v>
                </c:pt>
                <c:pt idx="111">
                  <c:v>-10.999798525798527</c:v>
                </c:pt>
                <c:pt idx="112">
                  <c:v>-11.359375921375921</c:v>
                </c:pt>
                <c:pt idx="113">
                  <c:v>-11.822206388206389</c:v>
                </c:pt>
                <c:pt idx="114">
                  <c:v>-12.162530712530714</c:v>
                </c:pt>
                <c:pt idx="115">
                  <c:v>-12.559051597051596</c:v>
                </c:pt>
                <c:pt idx="116">
                  <c:v>-12.896855036855039</c:v>
                </c:pt>
                <c:pt idx="117">
                  <c:v>-13.224309582309582</c:v>
                </c:pt>
                <c:pt idx="118">
                  <c:v>-13.56879606879607</c:v>
                </c:pt>
                <c:pt idx="119">
                  <c:v>-13.882525798525798</c:v>
                </c:pt>
                <c:pt idx="120">
                  <c:v>-14.239262899262899</c:v>
                </c:pt>
                <c:pt idx="121">
                  <c:v>-14.521405405405407</c:v>
                </c:pt>
                <c:pt idx="122">
                  <c:v>-14.821484029484031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round2l'!$M$10:$M$11</c:f>
              <c:numCache>
                <c:formatCode>General</c:formatCode>
                <c:ptCount val="2"/>
                <c:pt idx="0">
                  <c:v>3.4063560961563447E-2</c:v>
                </c:pt>
                <c:pt idx="1">
                  <c:v>-3.3989994820659133E-2</c:v>
                </c:pt>
              </c:numCache>
            </c:numRef>
          </c:xVal>
          <c:yVal>
            <c:numRef>
              <c:f>'[2]PbsCdS Cl+EDT round2l'!$N$10:$N$11</c:f>
              <c:numCache>
                <c:formatCode>General</c:formatCode>
                <c:ptCount val="2"/>
                <c:pt idx="0">
                  <c:v>-14.654737100737099</c:v>
                </c:pt>
                <c:pt idx="1">
                  <c:v>-14.654737100737099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round2l'!$M$10:$M$11</c:f>
              <c:numCache>
                <c:formatCode>General</c:formatCode>
                <c:ptCount val="2"/>
                <c:pt idx="0">
                  <c:v>3.4063560961563447E-2</c:v>
                </c:pt>
                <c:pt idx="1">
                  <c:v>-3.3989994820659133E-2</c:v>
                </c:pt>
              </c:numCache>
            </c:numRef>
          </c:xVal>
          <c:yVal>
            <c:numRef>
              <c:f>'[2]PbsCdS Cl+EDT round2l'!$O$10:$O$11</c:f>
              <c:numCache>
                <c:formatCode>General</c:formatCode>
                <c:ptCount val="2"/>
                <c:pt idx="0">
                  <c:v>-14.262167076167074</c:v>
                </c:pt>
                <c:pt idx="1">
                  <c:v>-14.262167076167074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round2l'!$M$10:$M$11</c:f>
              <c:numCache>
                <c:formatCode>General</c:formatCode>
                <c:ptCount val="2"/>
                <c:pt idx="0">
                  <c:v>3.4063560961563447E-2</c:v>
                </c:pt>
                <c:pt idx="1">
                  <c:v>-3.3989994820659133E-2</c:v>
                </c:pt>
              </c:numCache>
            </c:numRef>
          </c:xVal>
          <c:yVal>
            <c:numRef>
              <c:f>'[2]PbsCdS Cl+EDT round2l'!$P$10:$P$11</c:f>
              <c:numCache>
                <c:formatCode>General</c:formatCode>
                <c:ptCount val="2"/>
                <c:pt idx="0">
                  <c:v>-14.821484029484033</c:v>
                </c:pt>
                <c:pt idx="1">
                  <c:v>-14.821484029484033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round2l'!$M$13:$M$14</c:f>
              <c:numCache>
                <c:formatCode>General</c:formatCode>
                <c:ptCount val="2"/>
                <c:pt idx="0">
                  <c:v>0.68127121923126888</c:v>
                </c:pt>
                <c:pt idx="1">
                  <c:v>0.68127121923126888</c:v>
                </c:pt>
              </c:numCache>
            </c:numRef>
          </c:xVal>
          <c:yVal>
            <c:numRef>
              <c:f>'[2]PbsCdS Cl+EDT round2l'!$N$13:$N$14</c:f>
              <c:numCache>
                <c:formatCode>General</c:formatCode>
                <c:ptCount val="2"/>
                <c:pt idx="0">
                  <c:v>-0.98809893529893555</c:v>
                </c:pt>
                <c:pt idx="1">
                  <c:v>0.98809893529893555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round2l'!$M$15:$M$16</c:f>
              <c:numCache>
                <c:formatCode>General</c:formatCode>
                <c:ptCount val="2"/>
                <c:pt idx="0">
                  <c:v>0.67979989641318261</c:v>
                </c:pt>
                <c:pt idx="1">
                  <c:v>0.67979989641318261</c:v>
                </c:pt>
              </c:numCache>
            </c:numRef>
          </c:xVal>
          <c:yVal>
            <c:numRef>
              <c:f>'[2]PbsCdS Cl+EDT round2l'!$N$15:$N$16</c:f>
              <c:numCache>
                <c:formatCode>General</c:formatCode>
                <c:ptCount val="2"/>
                <c:pt idx="0">
                  <c:v>-0.98809893529893555</c:v>
                </c:pt>
                <c:pt idx="1">
                  <c:v>0.98809893529893555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'[2]PbsCdS Cl+EDT round2l'!$N$18:$N$20</c:f>
              <c:numCache>
                <c:formatCode>General</c:formatCode>
                <c:ptCount val="3"/>
                <c:pt idx="0">
                  <c:v>-8.5967371007371014</c:v>
                </c:pt>
                <c:pt idx="1">
                  <c:v>-8.5967371007371014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'[2]PbsCdS Cl+EDT round2l'!$N$22:$N$24</c:f>
              <c:numCache>
                <c:formatCode>General</c:formatCode>
                <c:ptCount val="3"/>
                <c:pt idx="0">
                  <c:v>-8.6348894348894358</c:v>
                </c:pt>
                <c:pt idx="1">
                  <c:v>-8.6348894348894358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028096"/>
        <c:axId val="373005408"/>
      </c:scatterChart>
      <c:valAx>
        <c:axId val="335028096"/>
        <c:scaling>
          <c:orientation val="minMax"/>
          <c:max val="0.75"/>
          <c:min val="-6.8199999999999997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3005408"/>
        <c:crossesAt val="0"/>
        <c:crossBetween val="midCat"/>
      </c:valAx>
      <c:valAx>
        <c:axId val="373005408"/>
        <c:scaling>
          <c:orientation val="minMax"/>
          <c:max val="1.49"/>
          <c:min val="-16.39999999999999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502809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PbsCdS Cl+EDT round2l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PbsCdS Cl+EDT round2l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'[2]PbsCdS Cl+EDT round2l'!$A$10:$A$410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'[2]PbsCdS Cl+EDT round2l'!$K$10:$K$410</c:f>
              <c:numCache>
                <c:formatCode>General</c:formatCode>
                <c:ptCount val="401"/>
                <c:pt idx="0">
                  <c:v>-14.654737100737099</c:v>
                </c:pt>
                <c:pt idx="1">
                  <c:v>-14.959081081081081</c:v>
                </c:pt>
                <c:pt idx="2">
                  <c:v>-15.162393120393121</c:v>
                </c:pt>
                <c:pt idx="3">
                  <c:v>-15.440388206388207</c:v>
                </c:pt>
                <c:pt idx="4">
                  <c:v>-15.71650122850123</c:v>
                </c:pt>
                <c:pt idx="5">
                  <c:v>-15.921877149877151</c:v>
                </c:pt>
                <c:pt idx="6">
                  <c:v>-16.203356265356266</c:v>
                </c:pt>
                <c:pt idx="7">
                  <c:v>-16.397764127764127</c:v>
                </c:pt>
                <c:pt idx="8">
                  <c:v>-16.625557739557742</c:v>
                </c:pt>
                <c:pt idx="9">
                  <c:v>-16.903936117936119</c:v>
                </c:pt>
                <c:pt idx="10">
                  <c:v>-17.157950859950859</c:v>
                </c:pt>
                <c:pt idx="11">
                  <c:v>-17.396791154791156</c:v>
                </c:pt>
                <c:pt idx="12">
                  <c:v>-17.63862407862408</c:v>
                </c:pt>
                <c:pt idx="13">
                  <c:v>-17.799503685503684</c:v>
                </c:pt>
                <c:pt idx="14">
                  <c:v>-18.051321867321867</c:v>
                </c:pt>
                <c:pt idx="15">
                  <c:v>-18.266776412776416</c:v>
                </c:pt>
                <c:pt idx="16">
                  <c:v>-18.470604422604421</c:v>
                </c:pt>
                <c:pt idx="17">
                  <c:v>-18.692678132678132</c:v>
                </c:pt>
                <c:pt idx="18">
                  <c:v>-18.800176904176904</c:v>
                </c:pt>
                <c:pt idx="19">
                  <c:v>-19.121891891891892</c:v>
                </c:pt>
                <c:pt idx="20">
                  <c:v>-19.402574938574936</c:v>
                </c:pt>
                <c:pt idx="21">
                  <c:v>-19.267464373464374</c:v>
                </c:pt>
                <c:pt idx="22">
                  <c:v>-18.986363636363638</c:v>
                </c:pt>
                <c:pt idx="23">
                  <c:v>-18.707444717444716</c:v>
                </c:pt>
                <c:pt idx="24">
                  <c:v>-18.508186732186729</c:v>
                </c:pt>
                <c:pt idx="25">
                  <c:v>-18.30903194103194</c:v>
                </c:pt>
                <c:pt idx="26">
                  <c:v>-18.069719901719903</c:v>
                </c:pt>
                <c:pt idx="27">
                  <c:v>-17.819130221130219</c:v>
                </c:pt>
                <c:pt idx="28">
                  <c:v>-17.544142506142506</c:v>
                </c:pt>
                <c:pt idx="29">
                  <c:v>-17.285071253071251</c:v>
                </c:pt>
                <c:pt idx="30">
                  <c:v>-17.036235872235874</c:v>
                </c:pt>
                <c:pt idx="31">
                  <c:v>-16.864791154791156</c:v>
                </c:pt>
                <c:pt idx="32">
                  <c:v>-16.585341523341523</c:v>
                </c:pt>
                <c:pt idx="33">
                  <c:v>-16.332963144963145</c:v>
                </c:pt>
                <c:pt idx="34">
                  <c:v>-16.030977886977887</c:v>
                </c:pt>
                <c:pt idx="35">
                  <c:v>-15.811208845208844</c:v>
                </c:pt>
                <c:pt idx="36">
                  <c:v>-15.629390663390664</c:v>
                </c:pt>
                <c:pt idx="37">
                  <c:v>-15.353916461916462</c:v>
                </c:pt>
                <c:pt idx="38">
                  <c:v>-15.0722800982801</c:v>
                </c:pt>
                <c:pt idx="39">
                  <c:v>-14.807130221130222</c:v>
                </c:pt>
                <c:pt idx="40">
                  <c:v>-14.503597051597049</c:v>
                </c:pt>
                <c:pt idx="41">
                  <c:v>-14.262167076167074</c:v>
                </c:pt>
                <c:pt idx="42">
                  <c:v>-14.026717444717443</c:v>
                </c:pt>
                <c:pt idx="43">
                  <c:v>-13.749346437346439</c:v>
                </c:pt>
                <c:pt idx="44">
                  <c:v>-13.462024570024571</c:v>
                </c:pt>
                <c:pt idx="45">
                  <c:v>-13.134117936117937</c:v>
                </c:pt>
                <c:pt idx="46">
                  <c:v>-12.828648648648651</c:v>
                </c:pt>
                <c:pt idx="47">
                  <c:v>-12.510191646191648</c:v>
                </c:pt>
                <c:pt idx="48">
                  <c:v>-12.266</c:v>
                </c:pt>
                <c:pt idx="49">
                  <c:v>-11.900997542997544</c:v>
                </c:pt>
                <c:pt idx="50">
                  <c:v>-11.562511056511056</c:v>
                </c:pt>
                <c:pt idx="51">
                  <c:v>-11.183036855036855</c:v>
                </c:pt>
                <c:pt idx="52">
                  <c:v>-10.843764127764128</c:v>
                </c:pt>
                <c:pt idx="53">
                  <c:v>-10.419896805896807</c:v>
                </c:pt>
                <c:pt idx="54">
                  <c:v>-9.9911007371007372</c:v>
                </c:pt>
                <c:pt idx="55">
                  <c:v>-9.5457297297297306</c:v>
                </c:pt>
                <c:pt idx="56">
                  <c:v>-9.0945307125307124</c:v>
                </c:pt>
                <c:pt idx="57">
                  <c:v>-8.5967371007371014</c:v>
                </c:pt>
                <c:pt idx="58">
                  <c:v>-8.0857248157248165</c:v>
                </c:pt>
                <c:pt idx="59">
                  <c:v>-7.5039312039312041</c:v>
                </c:pt>
                <c:pt idx="60">
                  <c:v>-6.9000687960687959</c:v>
                </c:pt>
                <c:pt idx="61">
                  <c:v>-6.2368501228501225</c:v>
                </c:pt>
                <c:pt idx="62">
                  <c:v>-5.5341916461916467</c:v>
                </c:pt>
                <c:pt idx="63">
                  <c:v>-4.7593769041769036</c:v>
                </c:pt>
                <c:pt idx="64">
                  <c:v>-3.9551690417690417</c:v>
                </c:pt>
                <c:pt idx="65">
                  <c:v>-3.0862378378378379</c:v>
                </c:pt>
                <c:pt idx="66">
                  <c:v>-2.1886496314496315</c:v>
                </c:pt>
                <c:pt idx="67">
                  <c:v>-1.2316879606879607</c:v>
                </c:pt>
                <c:pt idx="68">
                  <c:v>-0.25505385749385751</c:v>
                </c:pt>
                <c:pt idx="69">
                  <c:v>0.76170958230958219</c:v>
                </c:pt>
                <c:pt idx="70">
                  <c:v>1.7869896805896806</c:v>
                </c:pt>
                <c:pt idx="71">
                  <c:v>2.837310565110565</c:v>
                </c:pt>
                <c:pt idx="72">
                  <c:v>3.908264864864865</c:v>
                </c:pt>
                <c:pt idx="73">
                  <c:v>4.9962211302211292</c:v>
                </c:pt>
                <c:pt idx="74">
                  <c:v>6.105238329238329</c:v>
                </c:pt>
                <c:pt idx="75">
                  <c:v>7.2151253071253079</c:v>
                </c:pt>
                <c:pt idx="76">
                  <c:v>8.3365798525798507</c:v>
                </c:pt>
                <c:pt idx="77">
                  <c:v>9.4600442260442268</c:v>
                </c:pt>
                <c:pt idx="78">
                  <c:v>10.595719901719901</c:v>
                </c:pt>
                <c:pt idx="79">
                  <c:v>11.730584766584766</c:v>
                </c:pt>
                <c:pt idx="80">
                  <c:v>12.871508599508598</c:v>
                </c:pt>
                <c:pt idx="81">
                  <c:v>14.017022113022113</c:v>
                </c:pt>
                <c:pt idx="82">
                  <c:v>14.030800982800981</c:v>
                </c:pt>
                <c:pt idx="83">
                  <c:v>12.882668304668305</c:v>
                </c:pt>
                <c:pt idx="84">
                  <c:v>11.73927764127764</c:v>
                </c:pt>
                <c:pt idx="85">
                  <c:v>10.606157248157247</c:v>
                </c:pt>
                <c:pt idx="86">
                  <c:v>9.468</c:v>
                </c:pt>
                <c:pt idx="87">
                  <c:v>8.3475479115479114</c:v>
                </c:pt>
                <c:pt idx="88">
                  <c:v>7.2293022113022118</c:v>
                </c:pt>
                <c:pt idx="89">
                  <c:v>6.1222604422604414</c:v>
                </c:pt>
                <c:pt idx="90">
                  <c:v>5.0284078624078621</c:v>
                </c:pt>
                <c:pt idx="91">
                  <c:v>3.9368599508599504</c:v>
                </c:pt>
                <c:pt idx="92">
                  <c:v>2.8725488943488942</c:v>
                </c:pt>
                <c:pt idx="93">
                  <c:v>1.830943488943489</c:v>
                </c:pt>
                <c:pt idx="94">
                  <c:v>0.80977051597051597</c:v>
                </c:pt>
                <c:pt idx="95">
                  <c:v>-0.19241557739557741</c:v>
                </c:pt>
                <c:pt idx="96">
                  <c:v>-1.1572928746928746</c:v>
                </c:pt>
                <c:pt idx="97">
                  <c:v>-2.10229484029484</c:v>
                </c:pt>
                <c:pt idx="98">
                  <c:v>-2.9867749385749387</c:v>
                </c:pt>
                <c:pt idx="99">
                  <c:v>-3.833924324324324</c:v>
                </c:pt>
                <c:pt idx="100">
                  <c:v>-4.6720992628992635</c:v>
                </c:pt>
                <c:pt idx="101">
                  <c:v>-5.4219066339066337</c:v>
                </c:pt>
                <c:pt idx="102">
                  <c:v>-6.1646240786240778</c:v>
                </c:pt>
                <c:pt idx="103">
                  <c:v>-6.842304668304668</c:v>
                </c:pt>
                <c:pt idx="104">
                  <c:v>-7.4891302211302211</c:v>
                </c:pt>
                <c:pt idx="105">
                  <c:v>-8.078520884520886</c:v>
                </c:pt>
                <c:pt idx="106">
                  <c:v>-8.6348894348894358</c:v>
                </c:pt>
                <c:pt idx="107">
                  <c:v>-9.1698869778869785</c:v>
                </c:pt>
                <c:pt idx="108">
                  <c:v>-9.6542063882063882</c:v>
                </c:pt>
                <c:pt idx="109">
                  <c:v>-10.11385257985258</c:v>
                </c:pt>
                <c:pt idx="110">
                  <c:v>-10.574948402948403</c:v>
                </c:pt>
                <c:pt idx="111">
                  <c:v>-10.999798525798527</c:v>
                </c:pt>
                <c:pt idx="112">
                  <c:v>-11.359375921375921</c:v>
                </c:pt>
                <c:pt idx="113">
                  <c:v>-11.822206388206389</c:v>
                </c:pt>
                <c:pt idx="114">
                  <c:v>-12.162530712530714</c:v>
                </c:pt>
                <c:pt idx="115">
                  <c:v>-12.559051597051596</c:v>
                </c:pt>
                <c:pt idx="116">
                  <c:v>-12.896855036855039</c:v>
                </c:pt>
                <c:pt idx="117">
                  <c:v>-13.224309582309582</c:v>
                </c:pt>
                <c:pt idx="118">
                  <c:v>-13.56879606879607</c:v>
                </c:pt>
                <c:pt idx="119">
                  <c:v>-13.882525798525798</c:v>
                </c:pt>
                <c:pt idx="120">
                  <c:v>-14.239262899262899</c:v>
                </c:pt>
                <c:pt idx="121">
                  <c:v>-14.521405405405407</c:v>
                </c:pt>
                <c:pt idx="122">
                  <c:v>-14.821484029484031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824576"/>
        <c:axId val="384825136"/>
      </c:scatterChart>
      <c:valAx>
        <c:axId val="384824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825136"/>
        <c:crossesAt val="0"/>
        <c:crossBetween val="midCat"/>
      </c:valAx>
      <c:valAx>
        <c:axId val="38482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848245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542925</xdr:colOff>
      <xdr:row>2</xdr:row>
      <xdr:rowOff>104775</xdr:rowOff>
    </xdr:from>
    <xdr:to>
      <xdr:col>20</xdr:col>
      <xdr:colOff>600075</xdr:colOff>
      <xdr:row>25</xdr:row>
      <xdr:rowOff>114300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5</xdr:row>
      <xdr:rowOff>57150</xdr:rowOff>
    </xdr:from>
    <xdr:to>
      <xdr:col>23</xdr:col>
      <xdr:colOff>104775</xdr:colOff>
      <xdr:row>28</xdr:row>
      <xdr:rowOff>66675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4</xdr:row>
      <xdr:rowOff>123825</xdr:rowOff>
    </xdr:from>
    <xdr:to>
      <xdr:col>21</xdr:col>
      <xdr:colOff>142875</xdr:colOff>
      <xdr:row>27</xdr:row>
      <xdr:rowOff>133350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3Aug2013_coreshell%20with%20zns/Analysis%20with%20Zn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5sep13%20anneal%20trial/Analysis25sep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ZnS-edt-ZnO2"/>
      <sheetName val="PbS_ZnS-edt-ZnO Dark"/>
      <sheetName val="PbS_ZnS-edt-ZnO"/>
      <sheetName val="PbS_ZnS edt zno 3_500rate"/>
      <sheetName val="PbS_ZnS edt zno 3_10rate"/>
      <sheetName val="PbS_ZnS edt zno 3_100rate"/>
      <sheetName val="PbS_CdS-KseCN-ZnO Dark"/>
      <sheetName val="PbS_CdS-KseCN-ZnO"/>
      <sheetName val="PbS_CdS-cdcl2 S anneal-ZnO"/>
      <sheetName val="PbS_CdS-cdcl2 edt-ZnO dark"/>
      <sheetName val="PbS_CdS-cdcl2 edt-ZnO 2"/>
      <sheetName val="PbS_CdS-cdcl2 edt-ZnO"/>
      <sheetName val="PbS_CdS cdcl2 edt zno _500rate"/>
      <sheetName val="PbS_CdS cdcl2 edt zno _10rate"/>
      <sheetName val="PbS_CdS cdcl2 edt zno _100rate"/>
      <sheetName val="PbS-edt-ZnO2"/>
      <sheetName val="PbS-edt-ZnO Dark"/>
      <sheetName val="PbS-edt-ZnO"/>
      <sheetName val="PbS-edt-CdS Dark"/>
      <sheetName val="PbS-edt-CdS 1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</row>
      </sheetData>
      <sheetData sheetId="4" refreshError="1"/>
      <sheetData sheetId="5">
        <row r="10">
          <cell r="A10">
            <v>0</v>
          </cell>
        </row>
      </sheetData>
      <sheetData sheetId="6">
        <row r="10">
          <cell r="A10">
            <v>0</v>
          </cell>
        </row>
      </sheetData>
      <sheetData sheetId="7">
        <row r="10">
          <cell r="A10">
            <v>0</v>
          </cell>
        </row>
      </sheetData>
      <sheetData sheetId="8">
        <row r="10">
          <cell r="A10">
            <v>0</v>
          </cell>
        </row>
      </sheetData>
      <sheetData sheetId="9" refreshError="1"/>
      <sheetData sheetId="10">
        <row r="10">
          <cell r="A10">
            <v>0</v>
          </cell>
        </row>
      </sheetData>
      <sheetData sheetId="11" refreshError="1"/>
      <sheetData sheetId="12" refreshError="1"/>
      <sheetData sheetId="13">
        <row r="10">
          <cell r="A10">
            <v>0</v>
          </cell>
          <cell r="K10">
            <v>-14.192909090909092</v>
          </cell>
          <cell r="M10">
            <v>3.3397846829623233E-2</v>
          </cell>
          <cell r="N10">
            <v>-14.192909090909094</v>
          </cell>
          <cell r="O10">
            <v>-11.682108108108109</v>
          </cell>
          <cell r="P10">
            <v>-13.15946437346437</v>
          </cell>
        </row>
        <row r="11">
          <cell r="A11">
            <v>-2.5000000000000001E-2</v>
          </cell>
          <cell r="K11">
            <v>-14.070407862407862</v>
          </cell>
          <cell r="M11">
            <v>-3.3397846829623233E-2</v>
          </cell>
          <cell r="N11">
            <v>-14.192909090909094</v>
          </cell>
          <cell r="O11">
            <v>-11.682108108108109</v>
          </cell>
          <cell r="P11">
            <v>-13.15946437346437</v>
          </cell>
        </row>
        <row r="12">
          <cell r="A12">
            <v>-0.05</v>
          </cell>
          <cell r="K12">
            <v>-14.0652285012285</v>
          </cell>
        </row>
        <row r="13">
          <cell r="A13">
            <v>-7.4999999999999997E-2</v>
          </cell>
          <cell r="K13">
            <v>-14.209444717444716</v>
          </cell>
          <cell r="M13">
            <v>0.63753360017379235</v>
          </cell>
          <cell r="N13">
            <v>-0.94619393939393959</v>
          </cell>
        </row>
        <row r="14">
          <cell r="A14">
            <v>-0.1</v>
          </cell>
          <cell r="K14">
            <v>-14.273464373464375</v>
          </cell>
          <cell r="M14">
            <v>0.63753360017379235</v>
          </cell>
          <cell r="N14">
            <v>0.94619393939393959</v>
          </cell>
        </row>
        <row r="15">
          <cell r="A15">
            <v>-0.125</v>
          </cell>
          <cell r="K15">
            <v>-14.440933660933661</v>
          </cell>
          <cell r="M15">
            <v>0.66795693659246469</v>
          </cell>
          <cell r="N15">
            <v>-0.94619393939393959</v>
          </cell>
        </row>
        <row r="16">
          <cell r="A16">
            <v>-0.15</v>
          </cell>
          <cell r="K16">
            <v>-14.518732186732187</v>
          </cell>
          <cell r="M16">
            <v>0.66795693659246469</v>
          </cell>
          <cell r="N16">
            <v>0.94619393939393959</v>
          </cell>
        </row>
        <row r="17">
          <cell r="A17">
            <v>-0.17499999999999999</v>
          </cell>
          <cell r="K17">
            <v>-14.688054054054055</v>
          </cell>
        </row>
        <row r="18">
          <cell r="A18">
            <v>-0.2</v>
          </cell>
          <cell r="K18">
            <v>-14.928668304668307</v>
          </cell>
          <cell r="M18">
            <v>0</v>
          </cell>
          <cell r="N18">
            <v>-7.5241326781326787</v>
          </cell>
        </row>
        <row r="19">
          <cell r="A19">
            <v>-0.22500000000000001</v>
          </cell>
          <cell r="K19">
            <v>-15.088776412776411</v>
          </cell>
          <cell r="M19">
            <v>0.4</v>
          </cell>
          <cell r="N19">
            <v>-7.5241326781326787</v>
          </cell>
        </row>
        <row r="20">
          <cell r="A20">
            <v>-0.25</v>
          </cell>
          <cell r="K20">
            <v>-15.21725307125307</v>
          </cell>
          <cell r="M20">
            <v>0.4</v>
          </cell>
          <cell r="N20">
            <v>0</v>
          </cell>
        </row>
        <row r="21">
          <cell r="A21">
            <v>-0.27500000000000002</v>
          </cell>
          <cell r="K21">
            <v>-15.370191646191646</v>
          </cell>
        </row>
        <row r="22">
          <cell r="A22">
            <v>-0.3</v>
          </cell>
          <cell r="K22">
            <v>-15.57174447174447</v>
          </cell>
          <cell r="M22">
            <v>0</v>
          </cell>
          <cell r="N22">
            <v>-8.5623587223587219</v>
          </cell>
        </row>
        <row r="23">
          <cell r="A23">
            <v>-0.32500000000000001</v>
          </cell>
          <cell r="K23">
            <v>-15.710953316953317</v>
          </cell>
          <cell r="M23">
            <v>0.42499999999999999</v>
          </cell>
          <cell r="N23">
            <v>-8.5623587223587219</v>
          </cell>
        </row>
        <row r="24">
          <cell r="A24">
            <v>-0.35</v>
          </cell>
          <cell r="K24">
            <v>-15.824122850122849</v>
          </cell>
          <cell r="M24">
            <v>0.42499999999999999</v>
          </cell>
          <cell r="N24">
            <v>0</v>
          </cell>
        </row>
        <row r="25">
          <cell r="A25">
            <v>-0.375</v>
          </cell>
          <cell r="K25">
            <v>-15.925272727272729</v>
          </cell>
        </row>
        <row r="26">
          <cell r="A26">
            <v>-0.4</v>
          </cell>
          <cell r="K26">
            <v>-16.115336609336609</v>
          </cell>
        </row>
        <row r="27">
          <cell r="A27">
            <v>-0.42499999999999999</v>
          </cell>
          <cell r="K27">
            <v>-16.306963144963145</v>
          </cell>
        </row>
        <row r="28">
          <cell r="A28">
            <v>-0.45</v>
          </cell>
          <cell r="K28">
            <v>-16.565159705159708</v>
          </cell>
        </row>
        <row r="29">
          <cell r="A29">
            <v>-0.47499999999999998</v>
          </cell>
          <cell r="K29">
            <v>-16.671292383292382</v>
          </cell>
        </row>
        <row r="30">
          <cell r="A30">
            <v>-0.5</v>
          </cell>
          <cell r="K30">
            <v>-16.803292383292384</v>
          </cell>
        </row>
        <row r="31">
          <cell r="A31">
            <v>-0.5</v>
          </cell>
          <cell r="K31">
            <v>-16.661474201474203</v>
          </cell>
        </row>
        <row r="32">
          <cell r="A32">
            <v>-0.47499999999999998</v>
          </cell>
          <cell r="K32">
            <v>-16.30597542997543</v>
          </cell>
        </row>
        <row r="33">
          <cell r="A33">
            <v>-0.45</v>
          </cell>
          <cell r="K33">
            <v>-15.916737100737102</v>
          </cell>
        </row>
        <row r="34">
          <cell r="A34">
            <v>-0.42499999999999999</v>
          </cell>
          <cell r="K34">
            <v>-15.626314496314498</v>
          </cell>
        </row>
        <row r="35">
          <cell r="A35">
            <v>-0.4</v>
          </cell>
          <cell r="K35">
            <v>-15.316810810810809</v>
          </cell>
        </row>
        <row r="36">
          <cell r="A36">
            <v>-0.375</v>
          </cell>
          <cell r="K36">
            <v>-15.073410319410318</v>
          </cell>
        </row>
        <row r="37">
          <cell r="A37">
            <v>-0.35</v>
          </cell>
          <cell r="K37">
            <v>-14.809469287469289</v>
          </cell>
        </row>
        <row r="38">
          <cell r="A38">
            <v>-0.32500000000000001</v>
          </cell>
          <cell r="K38">
            <v>-14.532673218673219</v>
          </cell>
        </row>
        <row r="39">
          <cell r="A39">
            <v>-0.3</v>
          </cell>
          <cell r="K39">
            <v>-14.339828009828009</v>
          </cell>
        </row>
        <row r="40">
          <cell r="A40">
            <v>-0.27500000000000002</v>
          </cell>
          <cell r="K40">
            <v>-14.07742506142506</v>
          </cell>
        </row>
        <row r="41">
          <cell r="A41">
            <v>-0.25</v>
          </cell>
          <cell r="K41">
            <v>-13.803798525798525</v>
          </cell>
        </row>
        <row r="42">
          <cell r="A42">
            <v>-0.22500000000000001</v>
          </cell>
          <cell r="K42">
            <v>-13.616103194103193</v>
          </cell>
        </row>
        <row r="43">
          <cell r="A43">
            <v>-0.2</v>
          </cell>
          <cell r="K43">
            <v>-13.326923832923832</v>
          </cell>
        </row>
        <row r="44">
          <cell r="A44">
            <v>-0.17499999999999999</v>
          </cell>
          <cell r="K44">
            <v>-13.150235872235871</v>
          </cell>
        </row>
        <row r="45">
          <cell r="A45">
            <v>-0.15</v>
          </cell>
          <cell r="K45">
            <v>-12.902987714987713</v>
          </cell>
        </row>
        <row r="46">
          <cell r="A46">
            <v>-0.125</v>
          </cell>
          <cell r="K46">
            <v>-12.73185257985258</v>
          </cell>
        </row>
        <row r="47">
          <cell r="A47">
            <v>-0.1</v>
          </cell>
          <cell r="K47">
            <v>-12.478776412776412</v>
          </cell>
        </row>
        <row r="48">
          <cell r="A48">
            <v>-7.4999999999999997E-2</v>
          </cell>
          <cell r="K48">
            <v>-12.23817199017199</v>
          </cell>
        </row>
        <row r="49">
          <cell r="A49">
            <v>-0.05</v>
          </cell>
          <cell r="K49">
            <v>-12.022294840294842</v>
          </cell>
        </row>
        <row r="50">
          <cell r="A50">
            <v>-2.5000000000000001E-2</v>
          </cell>
          <cell r="K50">
            <v>-11.892938574938574</v>
          </cell>
        </row>
        <row r="51">
          <cell r="A51">
            <v>0</v>
          </cell>
          <cell r="K51">
            <v>-11.682108108108109</v>
          </cell>
        </row>
        <row r="52">
          <cell r="A52">
            <v>2.5000000000000001E-2</v>
          </cell>
          <cell r="K52">
            <v>-11.434850122850122</v>
          </cell>
        </row>
        <row r="53">
          <cell r="A53">
            <v>0.05</v>
          </cell>
          <cell r="K53">
            <v>-11.238137592137592</v>
          </cell>
        </row>
        <row r="54">
          <cell r="A54">
            <v>7.4999999999999997E-2</v>
          </cell>
          <cell r="K54">
            <v>-10.993179361179362</v>
          </cell>
        </row>
        <row r="55">
          <cell r="A55">
            <v>0.1</v>
          </cell>
          <cell r="K55">
            <v>-10.809125307125306</v>
          </cell>
        </row>
        <row r="56">
          <cell r="A56">
            <v>0.125</v>
          </cell>
          <cell r="K56">
            <v>-10.597390663390664</v>
          </cell>
        </row>
        <row r="57">
          <cell r="A57">
            <v>0.15</v>
          </cell>
          <cell r="K57">
            <v>-10.383228501228501</v>
          </cell>
        </row>
        <row r="58">
          <cell r="A58">
            <v>0.17499999999999999</v>
          </cell>
          <cell r="K58">
            <v>-10.16390171990172</v>
          </cell>
        </row>
        <row r="59">
          <cell r="A59">
            <v>0.2</v>
          </cell>
          <cell r="K59">
            <v>-9.9427911547911538</v>
          </cell>
        </row>
        <row r="60">
          <cell r="A60">
            <v>0.22500000000000001</v>
          </cell>
          <cell r="K60">
            <v>-9.7348402948402946</v>
          </cell>
        </row>
        <row r="61">
          <cell r="A61">
            <v>0.25</v>
          </cell>
          <cell r="K61">
            <v>-9.4522063882063865</v>
          </cell>
        </row>
        <row r="62">
          <cell r="A62">
            <v>0.27500000000000002</v>
          </cell>
          <cell r="K62">
            <v>-9.213734643734643</v>
          </cell>
        </row>
        <row r="63">
          <cell r="A63">
            <v>0.3</v>
          </cell>
          <cell r="K63">
            <v>-8.9181081081081075</v>
          </cell>
        </row>
        <row r="64">
          <cell r="A64">
            <v>0.32500000000000001</v>
          </cell>
          <cell r="K64">
            <v>-8.6470270270270255</v>
          </cell>
        </row>
        <row r="65">
          <cell r="A65">
            <v>0.35</v>
          </cell>
          <cell r="K65">
            <v>-8.2849631449631449</v>
          </cell>
        </row>
        <row r="66">
          <cell r="A66">
            <v>0.375</v>
          </cell>
          <cell r="K66">
            <v>-7.9107420147420147</v>
          </cell>
        </row>
        <row r="67">
          <cell r="A67">
            <v>0.4</v>
          </cell>
          <cell r="K67">
            <v>-7.5241326781326787</v>
          </cell>
        </row>
        <row r="68">
          <cell r="A68">
            <v>0.42499999999999999</v>
          </cell>
          <cell r="K68">
            <v>-7.0477936117936126</v>
          </cell>
        </row>
        <row r="69">
          <cell r="A69">
            <v>0.45</v>
          </cell>
          <cell r="K69">
            <v>-6.5432727272727265</v>
          </cell>
        </row>
        <row r="70">
          <cell r="A70">
            <v>0.47499999999999998</v>
          </cell>
          <cell r="K70">
            <v>-5.9881326781326782</v>
          </cell>
        </row>
        <row r="71">
          <cell r="A71">
            <v>0.5</v>
          </cell>
          <cell r="K71">
            <v>-5.337425061425062</v>
          </cell>
        </row>
        <row r="72">
          <cell r="A72">
            <v>0.52500000000000002</v>
          </cell>
          <cell r="K72">
            <v>-4.6902535626535631</v>
          </cell>
        </row>
        <row r="73">
          <cell r="A73">
            <v>0.55000000000000004</v>
          </cell>
          <cell r="K73">
            <v>-3.8181297297297294</v>
          </cell>
        </row>
        <row r="74">
          <cell r="A74">
            <v>0.57499999999999996</v>
          </cell>
          <cell r="K74">
            <v>-2.8811257985257988</v>
          </cell>
        </row>
        <row r="75">
          <cell r="A75">
            <v>0.6</v>
          </cell>
          <cell r="K75">
            <v>-1.804977886977887</v>
          </cell>
        </row>
        <row r="76">
          <cell r="A76">
            <v>0.625</v>
          </cell>
          <cell r="K76">
            <v>-0.64073611793611795</v>
          </cell>
        </row>
        <row r="77">
          <cell r="A77">
            <v>0.65</v>
          </cell>
          <cell r="K77">
            <v>0.63730073710073709</v>
          </cell>
        </row>
        <row r="78">
          <cell r="A78">
            <v>0.67500000000000004</v>
          </cell>
          <cell r="K78">
            <v>2.0447277641277637</v>
          </cell>
        </row>
        <row r="79">
          <cell r="A79">
            <v>0.7</v>
          </cell>
          <cell r="K79">
            <v>3.5202633906633904</v>
          </cell>
        </row>
        <row r="80">
          <cell r="A80">
            <v>0.72499999999999998</v>
          </cell>
          <cell r="K80">
            <v>5.0664422604422601</v>
          </cell>
        </row>
        <row r="81">
          <cell r="A81">
            <v>0.75</v>
          </cell>
          <cell r="K81">
            <v>6.5538968058968052</v>
          </cell>
        </row>
        <row r="82">
          <cell r="A82">
            <v>0.77500000000000002</v>
          </cell>
          <cell r="K82">
            <v>8.1894348894348887</v>
          </cell>
        </row>
        <row r="83">
          <cell r="A83">
            <v>0.8</v>
          </cell>
          <cell r="K83">
            <v>9.8443636363636369</v>
          </cell>
        </row>
        <row r="84">
          <cell r="A84">
            <v>0.82499999999999996</v>
          </cell>
          <cell r="K84">
            <v>11.523012285012284</v>
          </cell>
        </row>
        <row r="85">
          <cell r="A85">
            <v>0.85</v>
          </cell>
          <cell r="K85">
            <v>13.19527764127764</v>
          </cell>
        </row>
        <row r="86">
          <cell r="A86">
            <v>0.875</v>
          </cell>
          <cell r="K86">
            <v>14.86555773955774</v>
          </cell>
        </row>
        <row r="87">
          <cell r="A87">
            <v>0.9</v>
          </cell>
          <cell r="K87">
            <v>16.536147420147419</v>
          </cell>
        </row>
        <row r="88">
          <cell r="A88">
            <v>0.92500000000000004</v>
          </cell>
          <cell r="K88">
            <v>18.209488943488942</v>
          </cell>
        </row>
        <row r="89">
          <cell r="A89">
            <v>0.95</v>
          </cell>
          <cell r="K89">
            <v>19.885538083538083</v>
          </cell>
        </row>
        <row r="90">
          <cell r="A90">
            <v>0.97499999999999998</v>
          </cell>
          <cell r="K90">
            <v>21.580840294840296</v>
          </cell>
        </row>
        <row r="91">
          <cell r="A91">
            <v>1</v>
          </cell>
          <cell r="K91">
            <v>23.27058968058968</v>
          </cell>
        </row>
        <row r="92">
          <cell r="A92">
            <v>1</v>
          </cell>
          <cell r="K92">
            <v>23.266422604422605</v>
          </cell>
        </row>
        <row r="93">
          <cell r="A93">
            <v>0.97499999999999998</v>
          </cell>
          <cell r="K93">
            <v>21.540412776412776</v>
          </cell>
        </row>
        <row r="94">
          <cell r="A94">
            <v>0.95</v>
          </cell>
          <cell r="K94">
            <v>19.786766584766585</v>
          </cell>
        </row>
        <row r="95">
          <cell r="A95">
            <v>0.92500000000000004</v>
          </cell>
          <cell r="K95">
            <v>17.98963144963145</v>
          </cell>
        </row>
        <row r="96">
          <cell r="A96">
            <v>0.9</v>
          </cell>
          <cell r="K96">
            <v>16.193297297297296</v>
          </cell>
        </row>
        <row r="97">
          <cell r="A97">
            <v>0.875</v>
          </cell>
          <cell r="K97">
            <v>14.364240786240787</v>
          </cell>
        </row>
        <row r="98">
          <cell r="A98">
            <v>0.85</v>
          </cell>
          <cell r="K98">
            <v>12.531641277641278</v>
          </cell>
        </row>
        <row r="99">
          <cell r="A99">
            <v>0.82499999999999996</v>
          </cell>
          <cell r="K99">
            <v>10.691110565110566</v>
          </cell>
        </row>
        <row r="100">
          <cell r="A100">
            <v>0.8</v>
          </cell>
          <cell r="K100">
            <v>8.8637886977886993</v>
          </cell>
        </row>
        <row r="101">
          <cell r="A101">
            <v>0.77500000000000002</v>
          </cell>
          <cell r="K101">
            <v>7.0535331695331704</v>
          </cell>
        </row>
        <row r="102">
          <cell r="A102">
            <v>0.75</v>
          </cell>
          <cell r="K102">
            <v>5.284491400491401</v>
          </cell>
        </row>
        <row r="103">
          <cell r="A103">
            <v>0.72499999999999998</v>
          </cell>
          <cell r="K103">
            <v>3.5614879606879604</v>
          </cell>
        </row>
        <row r="104">
          <cell r="A104">
            <v>0.7</v>
          </cell>
          <cell r="K104">
            <v>1.9205444717444717</v>
          </cell>
        </row>
        <row r="105">
          <cell r="A105">
            <v>0.67500000000000004</v>
          </cell>
          <cell r="K105">
            <v>0.39757022113022111</v>
          </cell>
        </row>
        <row r="106">
          <cell r="A106">
            <v>0.65</v>
          </cell>
          <cell r="K106">
            <v>-1.0136417690417692</v>
          </cell>
        </row>
        <row r="107">
          <cell r="A107">
            <v>0.625</v>
          </cell>
          <cell r="K107">
            <v>-2.3087395577395577</v>
          </cell>
        </row>
        <row r="108">
          <cell r="A108">
            <v>0.6</v>
          </cell>
          <cell r="K108">
            <v>-3.4904948402948404</v>
          </cell>
        </row>
        <row r="109">
          <cell r="A109">
            <v>0.57499999999999996</v>
          </cell>
          <cell r="K109">
            <v>-4.499370024570025</v>
          </cell>
        </row>
        <row r="110">
          <cell r="A110">
            <v>0.55000000000000004</v>
          </cell>
          <cell r="K110">
            <v>-5.3458918918918918</v>
          </cell>
        </row>
        <row r="111">
          <cell r="A111">
            <v>0.52500000000000002</v>
          </cell>
          <cell r="K111">
            <v>-6.1439164619164615</v>
          </cell>
        </row>
        <row r="112">
          <cell r="A112">
            <v>0.5</v>
          </cell>
          <cell r="K112">
            <v>-6.9164422604422606</v>
          </cell>
        </row>
        <row r="113">
          <cell r="A113">
            <v>0.47499999999999998</v>
          </cell>
          <cell r="K113">
            <v>-7.5080393120393119</v>
          </cell>
        </row>
        <row r="114">
          <cell r="A114">
            <v>0.45</v>
          </cell>
          <cell r="K114">
            <v>-8.0358083538083545</v>
          </cell>
        </row>
        <row r="115">
          <cell r="A115">
            <v>0.42499999999999999</v>
          </cell>
          <cell r="K115">
            <v>-8.5623587223587219</v>
          </cell>
        </row>
        <row r="116">
          <cell r="A116">
            <v>0.4</v>
          </cell>
          <cell r="K116">
            <v>-9.012063882063881</v>
          </cell>
        </row>
        <row r="117">
          <cell r="A117">
            <v>0.375</v>
          </cell>
          <cell r="K117">
            <v>-9.4148255528255529</v>
          </cell>
        </row>
        <row r="118">
          <cell r="A118">
            <v>0.35</v>
          </cell>
          <cell r="K118">
            <v>-9.7745601965601967</v>
          </cell>
        </row>
        <row r="119">
          <cell r="A119">
            <v>0.32500000000000001</v>
          </cell>
          <cell r="K119">
            <v>-10.122398034398035</v>
          </cell>
        </row>
        <row r="120">
          <cell r="A120">
            <v>0.3</v>
          </cell>
          <cell r="K120">
            <v>-10.421886977886977</v>
          </cell>
        </row>
        <row r="121">
          <cell r="A121">
            <v>0.27500000000000002</v>
          </cell>
          <cell r="K121">
            <v>-10.700373464373463</v>
          </cell>
        </row>
        <row r="122">
          <cell r="A122">
            <v>0.25</v>
          </cell>
          <cell r="K122">
            <v>-10.989140049140051</v>
          </cell>
        </row>
        <row r="123">
          <cell r="A123">
            <v>0.22500000000000001</v>
          </cell>
          <cell r="K123">
            <v>-11.216756756756757</v>
          </cell>
        </row>
        <row r="124">
          <cell r="A124">
            <v>0.2</v>
          </cell>
          <cell r="K124">
            <v>-11.469488943488944</v>
          </cell>
        </row>
        <row r="125">
          <cell r="A125">
            <v>0.17499999999999999</v>
          </cell>
          <cell r="K125">
            <v>-11.687931203931203</v>
          </cell>
        </row>
        <row r="126">
          <cell r="A126">
            <v>0.15</v>
          </cell>
          <cell r="K126">
            <v>-11.878000000000002</v>
          </cell>
        </row>
        <row r="127">
          <cell r="A127">
            <v>0.125</v>
          </cell>
          <cell r="K127">
            <v>-12.13412285012285</v>
          </cell>
        </row>
        <row r="128">
          <cell r="A128">
            <v>0.1</v>
          </cell>
          <cell r="K128">
            <v>-12.380058968058968</v>
          </cell>
        </row>
        <row r="129">
          <cell r="A129">
            <v>7.4999999999999997E-2</v>
          </cell>
          <cell r="K129">
            <v>-12.583813267813268</v>
          </cell>
        </row>
        <row r="130">
          <cell r="A130">
            <v>0.05</v>
          </cell>
          <cell r="K130">
            <v>-12.793597051597052</v>
          </cell>
        </row>
        <row r="131">
          <cell r="A131">
            <v>2.5000000000000001E-2</v>
          </cell>
          <cell r="K131">
            <v>-12.978049140049139</v>
          </cell>
        </row>
        <row r="132">
          <cell r="A132">
            <v>0</v>
          </cell>
          <cell r="K132">
            <v>-13.159464373464374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4">
        <row r="10">
          <cell r="A10">
            <v>0</v>
          </cell>
          <cell r="K10">
            <v>-11.378756756756756</v>
          </cell>
          <cell r="M10">
            <v>3.064677066177357E-2</v>
          </cell>
          <cell r="N10">
            <v>-11.378756756756756</v>
          </cell>
          <cell r="O10">
            <v>-9.7851203931203941</v>
          </cell>
          <cell r="P10">
            <v>-11.271474201474202</v>
          </cell>
        </row>
        <row r="11">
          <cell r="A11">
            <v>-2.5000000000000001E-2</v>
          </cell>
          <cell r="K11">
            <v>-11.477597051597051</v>
          </cell>
          <cell r="M11">
            <v>-3.064677066177357E-2</v>
          </cell>
          <cell r="N11">
            <v>-11.378756756756756</v>
          </cell>
          <cell r="O11">
            <v>-9.7851203931203941</v>
          </cell>
          <cell r="P11">
            <v>-11.271474201474202</v>
          </cell>
        </row>
        <row r="12">
          <cell r="A12">
            <v>-0.05</v>
          </cell>
          <cell r="K12">
            <v>-11.634167076167076</v>
          </cell>
        </row>
        <row r="13">
          <cell r="A13">
            <v>-7.4999999999999997E-2</v>
          </cell>
          <cell r="K13">
            <v>-11.835592137592137</v>
          </cell>
          <cell r="M13">
            <v>0.54178232553803274</v>
          </cell>
          <cell r="N13">
            <v>-0.75858378378378377</v>
          </cell>
        </row>
        <row r="14">
          <cell r="A14">
            <v>-0.1</v>
          </cell>
          <cell r="K14">
            <v>-12.004427518427519</v>
          </cell>
          <cell r="M14">
            <v>0.54178232553803274</v>
          </cell>
          <cell r="N14">
            <v>0.75858378378378377</v>
          </cell>
        </row>
        <row r="15">
          <cell r="A15">
            <v>-0.125</v>
          </cell>
          <cell r="K15">
            <v>-12.192127764127763</v>
          </cell>
          <cell r="M15">
            <v>0.6129354132354714</v>
          </cell>
          <cell r="N15">
            <v>-0.75858378378378377</v>
          </cell>
        </row>
        <row r="16">
          <cell r="A16">
            <v>-0.15</v>
          </cell>
          <cell r="K16">
            <v>-12.466751842751842</v>
          </cell>
          <cell r="M16">
            <v>0.6129354132354714</v>
          </cell>
          <cell r="N16">
            <v>0.75858378378378377</v>
          </cell>
        </row>
        <row r="17">
          <cell r="A17">
            <v>-0.17499999999999999</v>
          </cell>
          <cell r="K17">
            <v>-12.613690417690419</v>
          </cell>
        </row>
        <row r="18">
          <cell r="A18">
            <v>-0.2</v>
          </cell>
          <cell r="K18">
            <v>-12.839739557739557</v>
          </cell>
          <cell r="M18">
            <v>0</v>
          </cell>
          <cell r="N18">
            <v>-5.8122309582309581</v>
          </cell>
        </row>
        <row r="19">
          <cell r="A19">
            <v>-0.22500000000000001</v>
          </cell>
          <cell r="K19">
            <v>-12.926127764127763</v>
          </cell>
          <cell r="M19">
            <v>0.3</v>
          </cell>
          <cell r="N19">
            <v>-5.8122309582309581</v>
          </cell>
        </row>
        <row r="20">
          <cell r="A20">
            <v>-0.25</v>
          </cell>
          <cell r="K20">
            <v>-13.187872235872234</v>
          </cell>
          <cell r="M20">
            <v>0.3</v>
          </cell>
          <cell r="N20">
            <v>0</v>
          </cell>
        </row>
        <row r="21">
          <cell r="A21">
            <v>-0.27500000000000002</v>
          </cell>
          <cell r="K21">
            <v>-13.409518427518428</v>
          </cell>
        </row>
        <row r="22">
          <cell r="A22">
            <v>-0.3</v>
          </cell>
          <cell r="K22">
            <v>-13.628132678132678</v>
          </cell>
          <cell r="M22">
            <v>0</v>
          </cell>
          <cell r="N22">
            <v>-6.431597051597052</v>
          </cell>
        </row>
        <row r="23">
          <cell r="A23">
            <v>-0.32500000000000001</v>
          </cell>
          <cell r="K23">
            <v>-13.769184275184275</v>
          </cell>
          <cell r="M23">
            <v>0.375</v>
          </cell>
          <cell r="N23">
            <v>-6.431597051597052</v>
          </cell>
        </row>
        <row r="24">
          <cell r="A24">
            <v>-0.35</v>
          </cell>
          <cell r="K24">
            <v>-13.879710073710076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-14.137262899262899</v>
          </cell>
        </row>
        <row r="26">
          <cell r="A26">
            <v>-0.4</v>
          </cell>
          <cell r="K26">
            <v>-14.277140049140048</v>
          </cell>
        </row>
        <row r="27">
          <cell r="A27">
            <v>-0.42499999999999999</v>
          </cell>
          <cell r="K27">
            <v>-14.426496314496314</v>
          </cell>
        </row>
        <row r="28">
          <cell r="A28">
            <v>-0.45</v>
          </cell>
          <cell r="K28">
            <v>-14.516904176904177</v>
          </cell>
        </row>
        <row r="29">
          <cell r="A29">
            <v>-0.47499999999999998</v>
          </cell>
          <cell r="K29">
            <v>-14.7377542997543</v>
          </cell>
        </row>
        <row r="30">
          <cell r="A30">
            <v>-0.5</v>
          </cell>
          <cell r="K30">
            <v>-14.937243243243243</v>
          </cell>
        </row>
        <row r="31">
          <cell r="A31">
            <v>-0.5</v>
          </cell>
          <cell r="K31">
            <v>-14.840191646191645</v>
          </cell>
        </row>
        <row r="32">
          <cell r="A32">
            <v>-0.47499999999999998</v>
          </cell>
          <cell r="K32">
            <v>-14.475257985257985</v>
          </cell>
        </row>
        <row r="33">
          <cell r="A33">
            <v>-0.45</v>
          </cell>
          <cell r="K33">
            <v>-14.179056511056512</v>
          </cell>
        </row>
        <row r="34">
          <cell r="A34">
            <v>-0.42499999999999999</v>
          </cell>
          <cell r="K34">
            <v>-13.860727272727274</v>
          </cell>
        </row>
        <row r="35">
          <cell r="A35">
            <v>-0.4</v>
          </cell>
          <cell r="K35">
            <v>-13.684997542997543</v>
          </cell>
        </row>
        <row r="36">
          <cell r="A36">
            <v>-0.375</v>
          </cell>
          <cell r="K36">
            <v>-13.407769041769042</v>
          </cell>
        </row>
        <row r="37">
          <cell r="A37">
            <v>-0.35</v>
          </cell>
          <cell r="K37">
            <v>-13.178987714987715</v>
          </cell>
        </row>
        <row r="38">
          <cell r="A38">
            <v>-0.32500000000000001</v>
          </cell>
          <cell r="K38">
            <v>-12.930024570024569</v>
          </cell>
        </row>
        <row r="39">
          <cell r="A39">
            <v>-0.3</v>
          </cell>
          <cell r="K39">
            <v>-12.704972972972971</v>
          </cell>
        </row>
        <row r="40">
          <cell r="A40">
            <v>-0.27500000000000002</v>
          </cell>
          <cell r="K40">
            <v>-12.471144963144964</v>
          </cell>
        </row>
        <row r="41">
          <cell r="A41">
            <v>-0.25</v>
          </cell>
          <cell r="K41">
            <v>-12.271852579852577</v>
          </cell>
        </row>
        <row r="42">
          <cell r="A42">
            <v>-0.22500000000000001</v>
          </cell>
          <cell r="K42">
            <v>-11.993390663390663</v>
          </cell>
        </row>
        <row r="43">
          <cell r="A43">
            <v>-0.2</v>
          </cell>
          <cell r="K43">
            <v>-11.732471744471743</v>
          </cell>
        </row>
        <row r="44">
          <cell r="A44">
            <v>-0.17499999999999999</v>
          </cell>
          <cell r="K44">
            <v>-11.575002457002457</v>
          </cell>
        </row>
        <row r="45">
          <cell r="A45">
            <v>-0.15</v>
          </cell>
          <cell r="K45">
            <v>-11.344859950859952</v>
          </cell>
        </row>
        <row r="46">
          <cell r="A46">
            <v>-0.125</v>
          </cell>
          <cell r="K46">
            <v>-11.06431941031941</v>
          </cell>
        </row>
        <row r="47">
          <cell r="A47">
            <v>-0.1</v>
          </cell>
          <cell r="K47">
            <v>-10.83130221130221</v>
          </cell>
        </row>
        <row r="48">
          <cell r="A48">
            <v>-7.4999999999999997E-2</v>
          </cell>
          <cell r="K48">
            <v>-10.557356265356265</v>
          </cell>
        </row>
        <row r="49">
          <cell r="A49">
            <v>-0.05</v>
          </cell>
          <cell r="K49">
            <v>-10.335999999999999</v>
          </cell>
        </row>
        <row r="50">
          <cell r="A50">
            <v>-2.5000000000000001E-2</v>
          </cell>
          <cell r="K50">
            <v>-10.077631449631451</v>
          </cell>
        </row>
        <row r="51">
          <cell r="A51">
            <v>0</v>
          </cell>
          <cell r="K51">
            <v>-9.7851203931203941</v>
          </cell>
        </row>
        <row r="52">
          <cell r="A52">
            <v>2.5000000000000001E-2</v>
          </cell>
          <cell r="K52">
            <v>-9.5251351351351357</v>
          </cell>
        </row>
        <row r="53">
          <cell r="A53">
            <v>0.05</v>
          </cell>
          <cell r="K53">
            <v>-9.2653562653562656</v>
          </cell>
        </row>
        <row r="54">
          <cell r="A54">
            <v>7.4999999999999997E-2</v>
          </cell>
          <cell r="K54">
            <v>-8.9825749385749383</v>
          </cell>
        </row>
        <row r="55">
          <cell r="A55">
            <v>0.1</v>
          </cell>
          <cell r="K55">
            <v>-8.6489140049140047</v>
          </cell>
        </row>
        <row r="56">
          <cell r="A56">
            <v>0.125</v>
          </cell>
          <cell r="K56">
            <v>-8.3419950859950873</v>
          </cell>
        </row>
        <row r="57">
          <cell r="A57">
            <v>0.15</v>
          </cell>
          <cell r="K57">
            <v>-8.030412776412776</v>
          </cell>
        </row>
        <row r="58">
          <cell r="A58">
            <v>0.17499999999999999</v>
          </cell>
          <cell r="K58">
            <v>-7.7129434889434885</v>
          </cell>
        </row>
        <row r="59">
          <cell r="A59">
            <v>0.2</v>
          </cell>
          <cell r="K59">
            <v>-7.3713759213759209</v>
          </cell>
        </row>
        <row r="60">
          <cell r="A60">
            <v>0.22500000000000001</v>
          </cell>
          <cell r="K60">
            <v>-7.006658476658477</v>
          </cell>
        </row>
        <row r="61">
          <cell r="A61">
            <v>0.25</v>
          </cell>
          <cell r="K61">
            <v>-6.6195921375921385</v>
          </cell>
        </row>
        <row r="62">
          <cell r="A62">
            <v>0.27500000000000002</v>
          </cell>
          <cell r="K62">
            <v>-6.205597051597052</v>
          </cell>
        </row>
        <row r="63">
          <cell r="A63">
            <v>0.3</v>
          </cell>
          <cell r="K63">
            <v>-5.8122309582309581</v>
          </cell>
        </row>
        <row r="64">
          <cell r="A64">
            <v>0.32500000000000001</v>
          </cell>
          <cell r="K64">
            <v>-5.3061081081081083</v>
          </cell>
        </row>
        <row r="65">
          <cell r="A65">
            <v>0.35</v>
          </cell>
          <cell r="K65">
            <v>-4.9023395577395581</v>
          </cell>
        </row>
        <row r="66">
          <cell r="A66">
            <v>0.375</v>
          </cell>
          <cell r="K66">
            <v>-4.3715484029484033</v>
          </cell>
        </row>
        <row r="67">
          <cell r="A67">
            <v>0.4</v>
          </cell>
          <cell r="K67">
            <v>-3.8160226044226042</v>
          </cell>
        </row>
        <row r="68">
          <cell r="A68">
            <v>0.42499999999999999</v>
          </cell>
          <cell r="K68">
            <v>-3.2454864864864863</v>
          </cell>
        </row>
        <row r="69">
          <cell r="A69">
            <v>0.45</v>
          </cell>
          <cell r="K69">
            <v>-2.594809828009828</v>
          </cell>
        </row>
        <row r="70">
          <cell r="A70">
            <v>0.47499999999999998</v>
          </cell>
          <cell r="K70">
            <v>-1.9260427518427516</v>
          </cell>
        </row>
        <row r="71">
          <cell r="A71">
            <v>0.5</v>
          </cell>
          <cell r="K71">
            <v>-1.1975213759213759</v>
          </cell>
        </row>
        <row r="72">
          <cell r="A72">
            <v>0.52500000000000002</v>
          </cell>
          <cell r="K72">
            <v>-0.56824815724815714</v>
          </cell>
        </row>
        <row r="73">
          <cell r="A73">
            <v>0.55000000000000004</v>
          </cell>
          <cell r="K73">
            <v>0.27824977886977886</v>
          </cell>
        </row>
        <row r="74">
          <cell r="A74">
            <v>0.57499999999999996</v>
          </cell>
          <cell r="K74">
            <v>1.1155896805896806</v>
          </cell>
        </row>
        <row r="75">
          <cell r="A75">
            <v>0.6</v>
          </cell>
          <cell r="K75">
            <v>2.1668550368550368</v>
          </cell>
        </row>
        <row r="76">
          <cell r="A76">
            <v>0.625</v>
          </cell>
          <cell r="K76">
            <v>3.3146481572481568</v>
          </cell>
        </row>
        <row r="77">
          <cell r="A77">
            <v>0.65</v>
          </cell>
          <cell r="K77">
            <v>4.5622049140049139</v>
          </cell>
        </row>
        <row r="78">
          <cell r="A78">
            <v>0.67500000000000004</v>
          </cell>
          <cell r="K78">
            <v>5.7732481572481573</v>
          </cell>
        </row>
        <row r="79">
          <cell r="A79">
            <v>0.7</v>
          </cell>
          <cell r="K79">
            <v>7.203823095823096</v>
          </cell>
        </row>
        <row r="80">
          <cell r="A80">
            <v>0.72499999999999998</v>
          </cell>
          <cell r="K80">
            <v>8.7263734643734647</v>
          </cell>
        </row>
        <row r="81">
          <cell r="A81">
            <v>0.75</v>
          </cell>
          <cell r="K81">
            <v>10.304368550368551</v>
          </cell>
        </row>
        <row r="82">
          <cell r="A82">
            <v>0.77500000000000002</v>
          </cell>
          <cell r="K82">
            <v>11.933277641277641</v>
          </cell>
        </row>
        <row r="83">
          <cell r="A83">
            <v>0.8</v>
          </cell>
          <cell r="K83">
            <v>13.612058968058969</v>
          </cell>
        </row>
        <row r="84">
          <cell r="A84">
            <v>0.82499999999999996</v>
          </cell>
          <cell r="K84">
            <v>15.319022113022111</v>
          </cell>
        </row>
        <row r="85">
          <cell r="A85">
            <v>0.85</v>
          </cell>
          <cell r="K85">
            <v>17.053680589680592</v>
          </cell>
        </row>
        <row r="86">
          <cell r="A86">
            <v>0.875</v>
          </cell>
          <cell r="K86">
            <v>18.800294840294843</v>
          </cell>
        </row>
        <row r="87">
          <cell r="A87">
            <v>0.9</v>
          </cell>
          <cell r="K87">
            <v>20.570692874692877</v>
          </cell>
        </row>
        <row r="88">
          <cell r="A88">
            <v>0.92500000000000004</v>
          </cell>
          <cell r="K88">
            <v>22.349036855036857</v>
          </cell>
        </row>
        <row r="89">
          <cell r="A89">
            <v>0.95</v>
          </cell>
          <cell r="K89">
            <v>24.144270270270265</v>
          </cell>
        </row>
        <row r="90">
          <cell r="A90">
            <v>0.97499999999999998</v>
          </cell>
          <cell r="K90">
            <v>25.958402948402945</v>
          </cell>
        </row>
        <row r="91">
          <cell r="A91">
            <v>1</v>
          </cell>
          <cell r="K91">
            <v>27.764609336609336</v>
          </cell>
        </row>
        <row r="92">
          <cell r="A92">
            <v>1</v>
          </cell>
          <cell r="K92">
            <v>27.632933660933659</v>
          </cell>
        </row>
        <row r="93">
          <cell r="A93">
            <v>0.97499999999999998</v>
          </cell>
          <cell r="K93">
            <v>25.526815724815723</v>
          </cell>
        </row>
        <row r="94">
          <cell r="A94">
            <v>0.95</v>
          </cell>
          <cell r="K94">
            <v>23.407813267813268</v>
          </cell>
        </row>
        <row r="95">
          <cell r="A95">
            <v>0.92500000000000004</v>
          </cell>
          <cell r="K95">
            <v>21.305759213759213</v>
          </cell>
        </row>
        <row r="96">
          <cell r="A96">
            <v>0.9</v>
          </cell>
          <cell r="K96">
            <v>19.235292383292386</v>
          </cell>
        </row>
        <row r="97">
          <cell r="A97">
            <v>0.875</v>
          </cell>
          <cell r="K97">
            <v>17.192294840294842</v>
          </cell>
        </row>
        <row r="98">
          <cell r="A98">
            <v>0.85</v>
          </cell>
          <cell r="K98">
            <v>15.200815724815726</v>
          </cell>
        </row>
        <row r="99">
          <cell r="A99">
            <v>0.82499999999999996</v>
          </cell>
          <cell r="K99">
            <v>13.24765601965602</v>
          </cell>
        </row>
        <row r="100">
          <cell r="A100">
            <v>0.8</v>
          </cell>
          <cell r="K100">
            <v>11.352756756756756</v>
          </cell>
        </row>
        <row r="101">
          <cell r="A101">
            <v>0.77500000000000002</v>
          </cell>
          <cell r="K101">
            <v>9.5191400491400504</v>
          </cell>
        </row>
        <row r="102">
          <cell r="A102">
            <v>0.75</v>
          </cell>
          <cell r="K102">
            <v>7.7641916461916471</v>
          </cell>
        </row>
        <row r="103">
          <cell r="A103">
            <v>0.72499999999999998</v>
          </cell>
          <cell r="K103">
            <v>6.0965454545454545</v>
          </cell>
        </row>
        <row r="104">
          <cell r="A104">
            <v>0.7</v>
          </cell>
          <cell r="K104">
            <v>4.4916412776412775</v>
          </cell>
        </row>
        <row r="105">
          <cell r="A105">
            <v>0.67500000000000004</v>
          </cell>
          <cell r="K105">
            <v>3.053128255528256</v>
          </cell>
        </row>
        <row r="106">
          <cell r="A106">
            <v>0.65</v>
          </cell>
          <cell r="K106">
            <v>1.7220334152334156</v>
          </cell>
        </row>
        <row r="107">
          <cell r="A107">
            <v>0.625</v>
          </cell>
          <cell r="K107">
            <v>0.51734299754299751</v>
          </cell>
        </row>
        <row r="108">
          <cell r="A108">
            <v>0.6</v>
          </cell>
          <cell r="K108">
            <v>-0.55468501228501232</v>
          </cell>
        </row>
        <row r="109">
          <cell r="A109">
            <v>0.57499999999999996</v>
          </cell>
          <cell r="K109">
            <v>-1.5063646191646189</v>
          </cell>
        </row>
        <row r="110">
          <cell r="A110">
            <v>0.55000000000000004</v>
          </cell>
          <cell r="K110">
            <v>-2.3677547911547911</v>
          </cell>
        </row>
        <row r="111">
          <cell r="A111">
            <v>0.52500000000000002</v>
          </cell>
          <cell r="K111">
            <v>-3.1378530712530712</v>
          </cell>
        </row>
        <row r="112">
          <cell r="A112">
            <v>0.5</v>
          </cell>
          <cell r="K112">
            <v>-3.7956201474201476</v>
          </cell>
        </row>
        <row r="113">
          <cell r="A113">
            <v>0.47499999999999998</v>
          </cell>
          <cell r="K113">
            <v>-4.4199523341523337</v>
          </cell>
        </row>
        <row r="114">
          <cell r="A114">
            <v>0.45</v>
          </cell>
          <cell r="K114">
            <v>-5.0045503685503689</v>
          </cell>
        </row>
        <row r="115">
          <cell r="A115">
            <v>0.42499999999999999</v>
          </cell>
          <cell r="K115">
            <v>-5.4422850122850122</v>
          </cell>
        </row>
        <row r="116">
          <cell r="A116">
            <v>0.4</v>
          </cell>
          <cell r="K116">
            <v>-5.9756461916461916</v>
          </cell>
        </row>
        <row r="117">
          <cell r="A117">
            <v>0.375</v>
          </cell>
          <cell r="K117">
            <v>-6.431597051597052</v>
          </cell>
        </row>
        <row r="118">
          <cell r="A118">
            <v>0.35</v>
          </cell>
          <cell r="K118">
            <v>-6.853326781326782</v>
          </cell>
        </row>
        <row r="119">
          <cell r="A119">
            <v>0.32500000000000001</v>
          </cell>
          <cell r="K119">
            <v>-7.2817100737100722</v>
          </cell>
        </row>
        <row r="120">
          <cell r="A120">
            <v>0.3</v>
          </cell>
          <cell r="K120">
            <v>-7.6825208845208834</v>
          </cell>
        </row>
        <row r="121">
          <cell r="A121">
            <v>0.27500000000000002</v>
          </cell>
          <cell r="K121">
            <v>-8.0245454545454553</v>
          </cell>
        </row>
        <row r="122">
          <cell r="A122">
            <v>0.25</v>
          </cell>
          <cell r="K122">
            <v>-8.3677690417690407</v>
          </cell>
        </row>
        <row r="123">
          <cell r="A123">
            <v>0.22500000000000001</v>
          </cell>
          <cell r="K123">
            <v>-8.7132039312039318</v>
          </cell>
        </row>
        <row r="124">
          <cell r="A124">
            <v>0.2</v>
          </cell>
          <cell r="K124">
            <v>-8.9899705159705174</v>
          </cell>
        </row>
        <row r="125">
          <cell r="A125">
            <v>0.17499999999999999</v>
          </cell>
          <cell r="K125">
            <v>-9.3427125307125305</v>
          </cell>
        </row>
        <row r="126">
          <cell r="A126">
            <v>0.15</v>
          </cell>
          <cell r="K126">
            <v>-9.6643931203931199</v>
          </cell>
        </row>
        <row r="127">
          <cell r="A127">
            <v>0.125</v>
          </cell>
          <cell r="K127">
            <v>-9.9096953316953318</v>
          </cell>
        </row>
        <row r="128">
          <cell r="A128">
            <v>0.1</v>
          </cell>
          <cell r="K128">
            <v>-10.193945945945945</v>
          </cell>
        </row>
        <row r="129">
          <cell r="A129">
            <v>7.4999999999999997E-2</v>
          </cell>
          <cell r="K129">
            <v>-10.485484029484029</v>
          </cell>
        </row>
        <row r="130">
          <cell r="A130">
            <v>0.05</v>
          </cell>
          <cell r="K130">
            <v>-10.767734643734643</v>
          </cell>
        </row>
        <row r="131">
          <cell r="A131">
            <v>2.5000000000000001E-2</v>
          </cell>
          <cell r="K131">
            <v>-11.031415233415233</v>
          </cell>
        </row>
        <row r="132">
          <cell r="A132">
            <v>0</v>
          </cell>
          <cell r="K132">
            <v>-11.271474201474202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5">
        <row r="10">
          <cell r="A10">
            <v>0</v>
          </cell>
          <cell r="K10">
            <v>-12.666550368550368</v>
          </cell>
          <cell r="M10">
            <v>3.3391889091626319E-2</v>
          </cell>
          <cell r="N10">
            <v>-12.666550368550366</v>
          </cell>
          <cell r="O10">
            <v>-10.944525798525801</v>
          </cell>
          <cell r="P10">
            <v>-12.278864864864868</v>
          </cell>
        </row>
        <row r="11">
          <cell r="A11">
            <v>-2.5000000000000001E-2</v>
          </cell>
          <cell r="K11">
            <v>-12.671371007371008</v>
          </cell>
          <cell r="M11">
            <v>-3.3391889091626319E-2</v>
          </cell>
          <cell r="N11">
            <v>-12.666550368550366</v>
          </cell>
          <cell r="O11">
            <v>-10.944525798525801</v>
          </cell>
          <cell r="P11">
            <v>-12.278864864864868</v>
          </cell>
        </row>
        <row r="12">
          <cell r="A12">
            <v>-0.05</v>
          </cell>
          <cell r="K12">
            <v>-12.712393120393122</v>
          </cell>
        </row>
        <row r="13">
          <cell r="A13">
            <v>-7.4999999999999997E-2</v>
          </cell>
          <cell r="K13">
            <v>-12.797547911547911</v>
          </cell>
          <cell r="M13">
            <v>0.64263640703532343</v>
          </cell>
          <cell r="N13">
            <v>-0.84443669123669107</v>
          </cell>
        </row>
        <row r="14">
          <cell r="A14">
            <v>-0.1</v>
          </cell>
          <cell r="K14">
            <v>-12.945862407862407</v>
          </cell>
          <cell r="M14">
            <v>0.64263640703532343</v>
          </cell>
          <cell r="N14">
            <v>0.84443669123669107</v>
          </cell>
        </row>
        <row r="15">
          <cell r="A15">
            <v>-0.125</v>
          </cell>
          <cell r="K15">
            <v>-13.135813267813267</v>
          </cell>
          <cell r="M15">
            <v>0.6678377818325264</v>
          </cell>
          <cell r="N15">
            <v>-0.84443669123669107</v>
          </cell>
        </row>
        <row r="16">
          <cell r="A16">
            <v>-0.15</v>
          </cell>
          <cell r="K16">
            <v>-13.245685503685504</v>
          </cell>
          <cell r="M16">
            <v>0.6678377818325264</v>
          </cell>
          <cell r="N16">
            <v>0.84443669123669107</v>
          </cell>
        </row>
        <row r="17">
          <cell r="A17">
            <v>-0.17499999999999999</v>
          </cell>
          <cell r="K17">
            <v>-13.411788697788698</v>
          </cell>
        </row>
        <row r="18">
          <cell r="A18">
            <v>-0.2</v>
          </cell>
          <cell r="K18">
            <v>-13.546879606879605</v>
          </cell>
          <cell r="M18">
            <v>0</v>
          </cell>
          <cell r="N18">
            <v>-7.23083538083538</v>
          </cell>
        </row>
        <row r="19">
          <cell r="A19">
            <v>-0.22500000000000001</v>
          </cell>
          <cell r="K19">
            <v>-13.69493366093366</v>
          </cell>
          <cell r="M19">
            <v>0.4</v>
          </cell>
          <cell r="N19">
            <v>-7.23083538083538</v>
          </cell>
        </row>
        <row r="20">
          <cell r="A20">
            <v>-0.25</v>
          </cell>
          <cell r="K20">
            <v>-13.877970515970514</v>
          </cell>
          <cell r="M20">
            <v>0.4</v>
          </cell>
          <cell r="N20">
            <v>0</v>
          </cell>
        </row>
        <row r="21">
          <cell r="A21">
            <v>-0.27500000000000002</v>
          </cell>
          <cell r="K21">
            <v>-14.031621621621621</v>
          </cell>
        </row>
        <row r="22">
          <cell r="A22">
            <v>-0.3</v>
          </cell>
          <cell r="K22">
            <v>-14.213808353808355</v>
          </cell>
          <cell r="M22">
            <v>0</v>
          </cell>
          <cell r="N22">
            <v>-8.1355528255528249</v>
          </cell>
        </row>
        <row r="23">
          <cell r="A23">
            <v>-0.32500000000000001</v>
          </cell>
          <cell r="K23">
            <v>-14.375597051597053</v>
          </cell>
          <cell r="M23">
            <v>0.42499999999999999</v>
          </cell>
          <cell r="N23">
            <v>-8.1355528255528249</v>
          </cell>
        </row>
        <row r="24">
          <cell r="A24">
            <v>-0.35</v>
          </cell>
          <cell r="K24">
            <v>-14.500958230958229</v>
          </cell>
          <cell r="M24">
            <v>0.42499999999999999</v>
          </cell>
          <cell r="N24">
            <v>0</v>
          </cell>
        </row>
        <row r="25">
          <cell r="A25">
            <v>-0.375</v>
          </cell>
          <cell r="K25">
            <v>-14.640260442260443</v>
          </cell>
        </row>
        <row r="26">
          <cell r="A26">
            <v>-0.4</v>
          </cell>
          <cell r="K26">
            <v>-14.815783783783782</v>
          </cell>
        </row>
        <row r="27">
          <cell r="A27">
            <v>-0.42499999999999999</v>
          </cell>
          <cell r="K27">
            <v>-14.944584766584764</v>
          </cell>
        </row>
        <row r="28">
          <cell r="A28">
            <v>-0.45</v>
          </cell>
          <cell r="K28">
            <v>-15.185159705159705</v>
          </cell>
        </row>
        <row r="29">
          <cell r="A29">
            <v>-0.47499999999999998</v>
          </cell>
          <cell r="K29">
            <v>-15.300825552825554</v>
          </cell>
        </row>
        <row r="30">
          <cell r="A30">
            <v>-0.5</v>
          </cell>
          <cell r="K30">
            <v>-15.457901719901718</v>
          </cell>
        </row>
        <row r="31">
          <cell r="A31">
            <v>-0.5</v>
          </cell>
          <cell r="K31">
            <v>-15.357164619164621</v>
          </cell>
        </row>
        <row r="32">
          <cell r="A32">
            <v>-0.47499999999999998</v>
          </cell>
          <cell r="K32">
            <v>-15.025965601965602</v>
          </cell>
        </row>
        <row r="33">
          <cell r="A33">
            <v>-0.45</v>
          </cell>
          <cell r="K33">
            <v>-14.764417690417691</v>
          </cell>
        </row>
        <row r="34">
          <cell r="A34">
            <v>-0.42499999999999999</v>
          </cell>
          <cell r="K34">
            <v>-14.503469287469288</v>
          </cell>
        </row>
        <row r="35">
          <cell r="A35">
            <v>-0.4</v>
          </cell>
          <cell r="K35">
            <v>-14.238343980343981</v>
          </cell>
        </row>
        <row r="36">
          <cell r="A36">
            <v>-0.375</v>
          </cell>
          <cell r="K36">
            <v>-13.999616707616706</v>
          </cell>
        </row>
        <row r="37">
          <cell r="A37">
            <v>-0.35</v>
          </cell>
          <cell r="K37">
            <v>-13.801248157248159</v>
          </cell>
        </row>
        <row r="38">
          <cell r="A38">
            <v>-0.32500000000000001</v>
          </cell>
          <cell r="K38">
            <v>-13.56829484029484</v>
          </cell>
        </row>
        <row r="39">
          <cell r="A39">
            <v>-0.3</v>
          </cell>
          <cell r="K39">
            <v>-13.332717444717446</v>
          </cell>
        </row>
        <row r="40">
          <cell r="A40">
            <v>-0.27500000000000002</v>
          </cell>
          <cell r="K40">
            <v>-13.117518427518428</v>
          </cell>
        </row>
        <row r="41">
          <cell r="A41">
            <v>-0.25</v>
          </cell>
          <cell r="K41">
            <v>-12.942535626535628</v>
          </cell>
        </row>
        <row r="42">
          <cell r="A42">
            <v>-0.22500000000000001</v>
          </cell>
          <cell r="K42">
            <v>-12.740068796068796</v>
          </cell>
        </row>
        <row r="43">
          <cell r="A43">
            <v>-0.2</v>
          </cell>
          <cell r="K43">
            <v>-12.503921375921374</v>
          </cell>
        </row>
        <row r="44">
          <cell r="A44">
            <v>-0.17499999999999999</v>
          </cell>
          <cell r="K44">
            <v>-12.350584766584767</v>
          </cell>
        </row>
        <row r="45">
          <cell r="A45">
            <v>-0.15</v>
          </cell>
          <cell r="K45">
            <v>-12.081665847665846</v>
          </cell>
        </row>
        <row r="46">
          <cell r="A46">
            <v>-0.125</v>
          </cell>
          <cell r="K46">
            <v>-11.917331695331695</v>
          </cell>
        </row>
        <row r="47">
          <cell r="A47">
            <v>-0.1</v>
          </cell>
          <cell r="K47">
            <v>-11.727847665847666</v>
          </cell>
        </row>
        <row r="48">
          <cell r="A48">
            <v>-7.4999999999999997E-2</v>
          </cell>
          <cell r="K48">
            <v>-11.541105651105651</v>
          </cell>
        </row>
        <row r="49">
          <cell r="A49">
            <v>-0.05</v>
          </cell>
          <cell r="K49">
            <v>-11.347518427518427</v>
          </cell>
        </row>
        <row r="50">
          <cell r="A50">
            <v>-2.5000000000000001E-2</v>
          </cell>
          <cell r="K50">
            <v>-11.147031941031941</v>
          </cell>
        </row>
        <row r="51">
          <cell r="A51">
            <v>0</v>
          </cell>
          <cell r="K51">
            <v>-10.944525798525799</v>
          </cell>
        </row>
        <row r="52">
          <cell r="A52">
            <v>2.5000000000000001E-2</v>
          </cell>
          <cell r="K52">
            <v>-10.795798525798524</v>
          </cell>
        </row>
        <row r="53">
          <cell r="A53">
            <v>0.05</v>
          </cell>
          <cell r="K53">
            <v>-10.582098280098281</v>
          </cell>
        </row>
        <row r="54">
          <cell r="A54">
            <v>7.4999999999999997E-2</v>
          </cell>
          <cell r="K54">
            <v>-10.421444717444718</v>
          </cell>
        </row>
        <row r="55">
          <cell r="A55">
            <v>0.1</v>
          </cell>
          <cell r="K55">
            <v>-10.207474201474202</v>
          </cell>
        </row>
        <row r="56">
          <cell r="A56">
            <v>0.125</v>
          </cell>
          <cell r="K56">
            <v>-10.039135135135135</v>
          </cell>
        </row>
        <row r="57">
          <cell r="A57">
            <v>0.15</v>
          </cell>
          <cell r="K57">
            <v>-9.8339950859950847</v>
          </cell>
        </row>
        <row r="58">
          <cell r="A58">
            <v>0.17499999999999999</v>
          </cell>
          <cell r="K58">
            <v>-9.6236461916461913</v>
          </cell>
        </row>
        <row r="59">
          <cell r="A59">
            <v>0.2</v>
          </cell>
          <cell r="K59">
            <v>-9.4234938574938578</v>
          </cell>
        </row>
        <row r="60">
          <cell r="A60">
            <v>0.22500000000000001</v>
          </cell>
          <cell r="K60">
            <v>-9.2291498771498777</v>
          </cell>
        </row>
        <row r="61">
          <cell r="A61">
            <v>0.25</v>
          </cell>
          <cell r="K61">
            <v>-8.9584471744471745</v>
          </cell>
        </row>
        <row r="62">
          <cell r="A62">
            <v>0.27500000000000002</v>
          </cell>
          <cell r="K62">
            <v>-8.7764127764127764</v>
          </cell>
        </row>
        <row r="63">
          <cell r="A63">
            <v>0.3</v>
          </cell>
          <cell r="K63">
            <v>-8.5058034398034401</v>
          </cell>
        </row>
        <row r="64">
          <cell r="A64">
            <v>0.32500000000000001</v>
          </cell>
          <cell r="K64">
            <v>-8.2144226044226034</v>
          </cell>
        </row>
        <row r="65">
          <cell r="A65">
            <v>0.35</v>
          </cell>
          <cell r="K65">
            <v>-7.925523341523343</v>
          </cell>
        </row>
        <row r="66">
          <cell r="A66">
            <v>0.375</v>
          </cell>
          <cell r="K66">
            <v>-7.5796216216216221</v>
          </cell>
        </row>
        <row r="67">
          <cell r="A67">
            <v>0.4</v>
          </cell>
          <cell r="K67">
            <v>-7.23083538083538</v>
          </cell>
        </row>
        <row r="68">
          <cell r="A68">
            <v>0.42499999999999999</v>
          </cell>
          <cell r="K68">
            <v>-6.786550368550369</v>
          </cell>
        </row>
        <row r="69">
          <cell r="A69">
            <v>0.45</v>
          </cell>
          <cell r="K69">
            <v>-6.3429975429975434</v>
          </cell>
        </row>
        <row r="70">
          <cell r="A70">
            <v>0.47499999999999998</v>
          </cell>
          <cell r="K70">
            <v>-5.7991154791154784</v>
          </cell>
        </row>
        <row r="71">
          <cell r="A71">
            <v>0.5</v>
          </cell>
          <cell r="K71">
            <v>-5.20363144963145</v>
          </cell>
        </row>
        <row r="72">
          <cell r="A72">
            <v>0.52500000000000002</v>
          </cell>
          <cell r="K72">
            <v>-4.6086294840294846</v>
          </cell>
        </row>
        <row r="73">
          <cell r="A73">
            <v>0.55000000000000004</v>
          </cell>
          <cell r="K73">
            <v>-3.8090653562653563</v>
          </cell>
        </row>
        <row r="74">
          <cell r="A74">
            <v>0.57499999999999996</v>
          </cell>
          <cell r="K74">
            <v>-2.9213375921375921</v>
          </cell>
        </row>
        <row r="75">
          <cell r="A75">
            <v>0.6</v>
          </cell>
          <cell r="K75">
            <v>-1.9292683046683048</v>
          </cell>
        </row>
        <row r="76">
          <cell r="A76">
            <v>0.625</v>
          </cell>
          <cell r="K76">
            <v>-0.81460884520884524</v>
          </cell>
        </row>
        <row r="77">
          <cell r="A77">
            <v>0.65</v>
          </cell>
          <cell r="K77">
            <v>0.34011734643734642</v>
          </cell>
        </row>
        <row r="78">
          <cell r="A78">
            <v>0.67500000000000004</v>
          </cell>
          <cell r="K78">
            <v>1.5829262899262899</v>
          </cell>
        </row>
        <row r="79">
          <cell r="A79">
            <v>0.7</v>
          </cell>
          <cell r="K79">
            <v>3.0188226044226041</v>
          </cell>
        </row>
        <row r="80">
          <cell r="A80">
            <v>0.72499999999999998</v>
          </cell>
          <cell r="K80">
            <v>4.5322226044226044</v>
          </cell>
        </row>
        <row r="81">
          <cell r="A81">
            <v>0.75</v>
          </cell>
          <cell r="K81">
            <v>6.0151154791154795</v>
          </cell>
        </row>
        <row r="82">
          <cell r="A82">
            <v>0.77500000000000002</v>
          </cell>
          <cell r="K82">
            <v>7.6349533169533181</v>
          </cell>
        </row>
        <row r="83">
          <cell r="A83">
            <v>0.8</v>
          </cell>
          <cell r="K83">
            <v>9.2898525798525782</v>
          </cell>
        </row>
        <row r="84">
          <cell r="A84">
            <v>0.82499999999999996</v>
          </cell>
          <cell r="K84">
            <v>10.965267813267813</v>
          </cell>
        </row>
        <row r="85">
          <cell r="A85">
            <v>0.85</v>
          </cell>
          <cell r="K85">
            <v>12.663842751842752</v>
          </cell>
        </row>
        <row r="86">
          <cell r="A86">
            <v>0.875</v>
          </cell>
          <cell r="K86">
            <v>14.375169533169535</v>
          </cell>
        </row>
        <row r="87">
          <cell r="A87">
            <v>0.9</v>
          </cell>
          <cell r="K87">
            <v>16.108923832923832</v>
          </cell>
        </row>
        <row r="88">
          <cell r="A88">
            <v>0.92500000000000004</v>
          </cell>
          <cell r="K88">
            <v>17.825361179361177</v>
          </cell>
        </row>
        <row r="89">
          <cell r="A89">
            <v>0.95</v>
          </cell>
          <cell r="K89">
            <v>19.568299754299755</v>
          </cell>
        </row>
        <row r="90">
          <cell r="A90">
            <v>0.97499999999999998</v>
          </cell>
          <cell r="K90">
            <v>21.298800982800984</v>
          </cell>
        </row>
        <row r="91">
          <cell r="A91">
            <v>1</v>
          </cell>
          <cell r="K91">
            <v>23.056054054054055</v>
          </cell>
        </row>
        <row r="92">
          <cell r="A92">
            <v>1</v>
          </cell>
          <cell r="K92">
            <v>23.070260442260441</v>
          </cell>
        </row>
        <row r="93">
          <cell r="A93">
            <v>0.97499999999999998</v>
          </cell>
          <cell r="K93">
            <v>21.298162162162164</v>
          </cell>
        </row>
        <row r="94">
          <cell r="A94">
            <v>0.95</v>
          </cell>
          <cell r="K94">
            <v>19.484137592137589</v>
          </cell>
        </row>
        <row r="95">
          <cell r="A95">
            <v>0.92500000000000004</v>
          </cell>
          <cell r="K95">
            <v>17.655867321867319</v>
          </cell>
        </row>
        <row r="96">
          <cell r="A96">
            <v>0.9</v>
          </cell>
          <cell r="K96">
            <v>15.806024570024571</v>
          </cell>
        </row>
        <row r="97">
          <cell r="A97">
            <v>0.875</v>
          </cell>
          <cell r="K97">
            <v>13.953901719901719</v>
          </cell>
        </row>
        <row r="98">
          <cell r="A98">
            <v>0.85</v>
          </cell>
          <cell r="K98">
            <v>12.113125307125307</v>
          </cell>
        </row>
        <row r="99">
          <cell r="A99">
            <v>0.82499999999999996</v>
          </cell>
          <cell r="K99">
            <v>10.286432432432433</v>
          </cell>
        </row>
        <row r="100">
          <cell r="A100">
            <v>0.8</v>
          </cell>
          <cell r="K100">
            <v>8.487936117936119</v>
          </cell>
        </row>
        <row r="101">
          <cell r="A101">
            <v>0.77500000000000002</v>
          </cell>
          <cell r="K101">
            <v>6.7287714987714997</v>
          </cell>
        </row>
        <row r="102">
          <cell r="A102">
            <v>0.75</v>
          </cell>
          <cell r="K102">
            <v>5.0231056511056513</v>
          </cell>
        </row>
        <row r="103">
          <cell r="A103">
            <v>0.72499999999999998</v>
          </cell>
          <cell r="K103">
            <v>3.37682113022113</v>
          </cell>
        </row>
        <row r="104">
          <cell r="A104">
            <v>0.7</v>
          </cell>
          <cell r="K104">
            <v>1.821239312039312</v>
          </cell>
        </row>
        <row r="105">
          <cell r="A105">
            <v>0.67500000000000004</v>
          </cell>
          <cell r="K105">
            <v>0.38004466830466832</v>
          </cell>
        </row>
        <row r="106">
          <cell r="A106">
            <v>0.65</v>
          </cell>
          <cell r="K106">
            <v>-0.94651597051597047</v>
          </cell>
        </row>
        <row r="107">
          <cell r="A107">
            <v>0.625</v>
          </cell>
          <cell r="K107">
            <v>-2.1814191646191645</v>
          </cell>
        </row>
        <row r="108">
          <cell r="A108">
            <v>0.6</v>
          </cell>
          <cell r="K108">
            <v>-3.2797837837837838</v>
          </cell>
        </row>
        <row r="109">
          <cell r="A109">
            <v>0.57499999999999996</v>
          </cell>
          <cell r="K109">
            <v>-4.2267208845208843</v>
          </cell>
        </row>
        <row r="110">
          <cell r="A110">
            <v>0.55000000000000004</v>
          </cell>
          <cell r="K110">
            <v>-5.0936756756756756</v>
          </cell>
        </row>
        <row r="111">
          <cell r="A111">
            <v>0.52500000000000002</v>
          </cell>
          <cell r="K111">
            <v>-5.7920491400491407</v>
          </cell>
        </row>
        <row r="112">
          <cell r="A112">
            <v>0.5</v>
          </cell>
          <cell r="K112">
            <v>-6.4909238329238343</v>
          </cell>
        </row>
        <row r="113">
          <cell r="A113">
            <v>0.47499999999999998</v>
          </cell>
          <cell r="K113">
            <v>-7.0946486486486489</v>
          </cell>
        </row>
        <row r="114">
          <cell r="A114">
            <v>0.45</v>
          </cell>
          <cell r="K114">
            <v>-7.6642211302211312</v>
          </cell>
        </row>
        <row r="115">
          <cell r="A115">
            <v>0.42499999999999999</v>
          </cell>
          <cell r="K115">
            <v>-8.1355528255528249</v>
          </cell>
        </row>
        <row r="116">
          <cell r="A116">
            <v>0.4</v>
          </cell>
          <cell r="K116">
            <v>-8.5483931203931203</v>
          </cell>
        </row>
        <row r="117">
          <cell r="A117">
            <v>0.375</v>
          </cell>
          <cell r="K117">
            <v>-8.8998329238329248</v>
          </cell>
        </row>
        <row r="118">
          <cell r="A118">
            <v>0.35</v>
          </cell>
          <cell r="K118">
            <v>-9.2473267813267803</v>
          </cell>
        </row>
        <row r="119">
          <cell r="A119">
            <v>0.32500000000000001</v>
          </cell>
          <cell r="K119">
            <v>-9.4936658476658486</v>
          </cell>
        </row>
        <row r="120">
          <cell r="A120">
            <v>0.3</v>
          </cell>
          <cell r="K120">
            <v>-9.7959213759213757</v>
          </cell>
        </row>
        <row r="121">
          <cell r="A121">
            <v>0.27500000000000002</v>
          </cell>
          <cell r="K121">
            <v>-10.051027027027027</v>
          </cell>
        </row>
        <row r="122">
          <cell r="A122">
            <v>0.25</v>
          </cell>
          <cell r="K122">
            <v>-10.30353316953317</v>
          </cell>
        </row>
        <row r="123">
          <cell r="A123">
            <v>0.22500000000000001</v>
          </cell>
          <cell r="K123">
            <v>-10.521395577395579</v>
          </cell>
        </row>
        <row r="124">
          <cell r="A124">
            <v>0.2</v>
          </cell>
          <cell r="K124">
            <v>-10.690914004914005</v>
          </cell>
        </row>
        <row r="125">
          <cell r="A125">
            <v>0.17499999999999999</v>
          </cell>
          <cell r="K125">
            <v>-10.972614250614251</v>
          </cell>
        </row>
        <row r="126">
          <cell r="A126">
            <v>0.15</v>
          </cell>
          <cell r="K126">
            <v>-11.188525798525799</v>
          </cell>
        </row>
        <row r="127">
          <cell r="A127">
            <v>0.125</v>
          </cell>
          <cell r="K127">
            <v>-11.381719901719901</v>
          </cell>
        </row>
        <row r="128">
          <cell r="A128">
            <v>0.1</v>
          </cell>
          <cell r="K128">
            <v>-11.56197542997543</v>
          </cell>
        </row>
        <row r="129">
          <cell r="A129">
            <v>7.4999999999999997E-2</v>
          </cell>
          <cell r="K129">
            <v>-11.734707616707617</v>
          </cell>
        </row>
        <row r="130">
          <cell r="A130">
            <v>0.05</v>
          </cell>
          <cell r="K130">
            <v>-11.995557739557739</v>
          </cell>
        </row>
        <row r="131">
          <cell r="A131">
            <v>2.5000000000000001E-2</v>
          </cell>
          <cell r="K131">
            <v>-12.13461425061425</v>
          </cell>
        </row>
        <row r="132">
          <cell r="A132">
            <v>0</v>
          </cell>
          <cell r="K132">
            <v>-12.278864864864865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6">
        <row r="10">
          <cell r="A10">
            <v>0</v>
          </cell>
          <cell r="K10">
            <v>-14.003877149877148</v>
          </cell>
          <cell r="M10">
            <v>3.2893688630000383E-2</v>
          </cell>
          <cell r="N10">
            <v>-14.003877149877148</v>
          </cell>
          <cell r="O10">
            <v>-10.954879606879606</v>
          </cell>
          <cell r="P10">
            <v>-13.161346437346438</v>
          </cell>
        </row>
        <row r="11">
          <cell r="A11">
            <v>-2.5000000000000001E-2</v>
          </cell>
          <cell r="K11">
            <v>-13.70007371007371</v>
          </cell>
          <cell r="M11">
            <v>-3.2893688630000383E-2</v>
          </cell>
          <cell r="N11">
            <v>-14.003877149877148</v>
          </cell>
          <cell r="O11">
            <v>-10.954879606879606</v>
          </cell>
          <cell r="P11">
            <v>-13.161346437346438</v>
          </cell>
        </row>
        <row r="12">
          <cell r="A12">
            <v>-0.05</v>
          </cell>
          <cell r="K12">
            <v>-13.725321867321869</v>
          </cell>
        </row>
        <row r="13">
          <cell r="A13">
            <v>-7.4999999999999997E-2</v>
          </cell>
          <cell r="K13">
            <v>-13.808176904176905</v>
          </cell>
          <cell r="M13">
            <v>0.64221544630573624</v>
          </cell>
          <cell r="N13">
            <v>-0.93359180999180991</v>
          </cell>
        </row>
        <row r="14">
          <cell r="A14">
            <v>-0.1</v>
          </cell>
          <cell r="K14">
            <v>-13.964393120393119</v>
          </cell>
          <cell r="M14">
            <v>0.64221544630573624</v>
          </cell>
          <cell r="N14">
            <v>0.93359180999180991</v>
          </cell>
        </row>
        <row r="15">
          <cell r="A15">
            <v>-0.125</v>
          </cell>
          <cell r="K15">
            <v>-14.106737100737101</v>
          </cell>
          <cell r="M15">
            <v>0.65787377260000768</v>
          </cell>
          <cell r="N15">
            <v>-0.93359180999180991</v>
          </cell>
        </row>
        <row r="16">
          <cell r="A16">
            <v>-0.15</v>
          </cell>
          <cell r="K16">
            <v>-14.282796068796069</v>
          </cell>
          <cell r="M16">
            <v>0.65787377260000768</v>
          </cell>
          <cell r="N16">
            <v>0.93359180999180991</v>
          </cell>
        </row>
        <row r="17">
          <cell r="A17">
            <v>-0.17499999999999999</v>
          </cell>
          <cell r="K17">
            <v>-14.390840294840297</v>
          </cell>
        </row>
        <row r="18">
          <cell r="A18">
            <v>-0.2</v>
          </cell>
          <cell r="K18">
            <v>-14.556191646191646</v>
          </cell>
          <cell r="M18">
            <v>0</v>
          </cell>
          <cell r="N18">
            <v>-6.6508697788697786</v>
          </cell>
        </row>
        <row r="19">
          <cell r="A19">
            <v>-0.22500000000000001</v>
          </cell>
          <cell r="K19">
            <v>-14.774791154791156</v>
          </cell>
          <cell r="M19">
            <v>0.42499999999999999</v>
          </cell>
          <cell r="N19">
            <v>-6.6508697788697786</v>
          </cell>
        </row>
        <row r="20">
          <cell r="A20">
            <v>-0.25</v>
          </cell>
          <cell r="K20">
            <v>-15.009577395577397</v>
          </cell>
          <cell r="M20">
            <v>0.42499999999999999</v>
          </cell>
          <cell r="N20">
            <v>0</v>
          </cell>
        </row>
        <row r="21">
          <cell r="A21">
            <v>-0.27500000000000002</v>
          </cell>
          <cell r="K21">
            <v>-15.120648648648647</v>
          </cell>
        </row>
        <row r="22">
          <cell r="A22">
            <v>-0.3</v>
          </cell>
          <cell r="K22">
            <v>-15.317429975429974</v>
          </cell>
          <cell r="M22">
            <v>0</v>
          </cell>
          <cell r="N22">
            <v>-8.6401031941031956</v>
          </cell>
        </row>
        <row r="23">
          <cell r="A23">
            <v>-0.32500000000000001</v>
          </cell>
          <cell r="K23">
            <v>-15.486083538083539</v>
          </cell>
          <cell r="M23">
            <v>0.4</v>
          </cell>
          <cell r="N23">
            <v>-8.6401031941031956</v>
          </cell>
        </row>
        <row r="24">
          <cell r="A24">
            <v>-0.35</v>
          </cell>
          <cell r="K24">
            <v>-15.626039312039312</v>
          </cell>
          <cell r="M24">
            <v>0.4</v>
          </cell>
          <cell r="N24">
            <v>0</v>
          </cell>
        </row>
        <row r="25">
          <cell r="A25">
            <v>-0.375</v>
          </cell>
          <cell r="K25">
            <v>-15.760742014742018</v>
          </cell>
        </row>
        <row r="26">
          <cell r="A26">
            <v>-0.4</v>
          </cell>
          <cell r="K26">
            <v>-16.022476658476659</v>
          </cell>
        </row>
        <row r="27">
          <cell r="A27">
            <v>-0.42499999999999999</v>
          </cell>
          <cell r="K27">
            <v>-16.083670761670763</v>
          </cell>
        </row>
        <row r="28">
          <cell r="A28">
            <v>-0.45</v>
          </cell>
          <cell r="K28">
            <v>-16.23796068796069</v>
          </cell>
        </row>
        <row r="29">
          <cell r="A29">
            <v>-0.47499999999999998</v>
          </cell>
          <cell r="K29">
            <v>-16.489577395577395</v>
          </cell>
        </row>
        <row r="30">
          <cell r="A30">
            <v>-0.5</v>
          </cell>
          <cell r="K30">
            <v>-16.589434889434887</v>
          </cell>
        </row>
        <row r="31">
          <cell r="A31">
            <v>-0.5</v>
          </cell>
          <cell r="K31">
            <v>-16.465415233415236</v>
          </cell>
        </row>
        <row r="32">
          <cell r="A32">
            <v>-0.47499999999999998</v>
          </cell>
          <cell r="K32">
            <v>-15.911724815724813</v>
          </cell>
        </row>
        <row r="33">
          <cell r="A33">
            <v>-0.45</v>
          </cell>
          <cell r="K33">
            <v>-15.659199017199015</v>
          </cell>
        </row>
        <row r="34">
          <cell r="A34">
            <v>-0.42499999999999999</v>
          </cell>
          <cell r="K34">
            <v>-15.185425061425061</v>
          </cell>
        </row>
        <row r="35">
          <cell r="A35">
            <v>-0.4</v>
          </cell>
          <cell r="K35">
            <v>-14.960019656019659</v>
          </cell>
        </row>
        <row r="36">
          <cell r="A36">
            <v>-0.375</v>
          </cell>
          <cell r="K36">
            <v>-14.689262899262898</v>
          </cell>
        </row>
        <row r="37">
          <cell r="A37">
            <v>-0.35</v>
          </cell>
          <cell r="K37">
            <v>-14.344113022113023</v>
          </cell>
        </row>
        <row r="38">
          <cell r="A38">
            <v>-0.32500000000000001</v>
          </cell>
          <cell r="K38">
            <v>-14.07337592137592</v>
          </cell>
        </row>
        <row r="39">
          <cell r="A39">
            <v>-0.3</v>
          </cell>
          <cell r="K39">
            <v>-13.833444717444717</v>
          </cell>
        </row>
        <row r="40">
          <cell r="A40">
            <v>-0.27500000000000002</v>
          </cell>
          <cell r="K40">
            <v>-13.55817199017199</v>
          </cell>
        </row>
        <row r="41">
          <cell r="A41">
            <v>-0.25</v>
          </cell>
          <cell r="K41">
            <v>-13.32407371007371</v>
          </cell>
        </row>
        <row r="42">
          <cell r="A42">
            <v>-0.22500000000000001</v>
          </cell>
          <cell r="K42">
            <v>-13.031135135135134</v>
          </cell>
        </row>
        <row r="43">
          <cell r="A43">
            <v>-0.2</v>
          </cell>
          <cell r="K43">
            <v>-12.817223587223586</v>
          </cell>
        </row>
        <row r="44">
          <cell r="A44">
            <v>-0.17499999999999999</v>
          </cell>
          <cell r="K44">
            <v>-12.536943488943487</v>
          </cell>
        </row>
        <row r="45">
          <cell r="A45">
            <v>-0.15</v>
          </cell>
          <cell r="K45">
            <v>-12.318103194103193</v>
          </cell>
        </row>
        <row r="46">
          <cell r="A46">
            <v>-0.125</v>
          </cell>
          <cell r="K46">
            <v>-12.049061425061424</v>
          </cell>
        </row>
        <row r="47">
          <cell r="A47">
            <v>-0.1</v>
          </cell>
          <cell r="K47">
            <v>-11.886280098280098</v>
          </cell>
        </row>
        <row r="48">
          <cell r="A48">
            <v>-7.4999999999999997E-2</v>
          </cell>
          <cell r="K48">
            <v>-11.594643734643734</v>
          </cell>
        </row>
        <row r="49">
          <cell r="A49">
            <v>-0.05</v>
          </cell>
          <cell r="K49">
            <v>-11.458299754299755</v>
          </cell>
        </row>
        <row r="50">
          <cell r="A50">
            <v>-2.5000000000000001E-2</v>
          </cell>
          <cell r="K50">
            <v>-11.147719901719903</v>
          </cell>
        </row>
        <row r="51">
          <cell r="A51">
            <v>0</v>
          </cell>
          <cell r="K51">
            <v>-10.954879606879606</v>
          </cell>
        </row>
        <row r="52">
          <cell r="A52">
            <v>2.5000000000000001E-2</v>
          </cell>
          <cell r="K52">
            <v>-10.787754299754299</v>
          </cell>
        </row>
        <row r="53">
          <cell r="A53">
            <v>0.05</v>
          </cell>
          <cell r="K53">
            <v>-10.551528255528256</v>
          </cell>
        </row>
        <row r="54">
          <cell r="A54">
            <v>7.4999999999999997E-2</v>
          </cell>
          <cell r="K54">
            <v>-10.313380835380835</v>
          </cell>
        </row>
        <row r="55">
          <cell r="A55">
            <v>0.1</v>
          </cell>
          <cell r="K55">
            <v>-10.081444717444716</v>
          </cell>
        </row>
        <row r="56">
          <cell r="A56">
            <v>0.125</v>
          </cell>
          <cell r="K56">
            <v>-9.9213611793611793</v>
          </cell>
        </row>
        <row r="57">
          <cell r="A57">
            <v>0.15</v>
          </cell>
          <cell r="K57">
            <v>-9.6894938574938578</v>
          </cell>
        </row>
        <row r="58">
          <cell r="A58">
            <v>0.17499999999999999</v>
          </cell>
          <cell r="K58">
            <v>-9.4708108108108107</v>
          </cell>
        </row>
        <row r="59">
          <cell r="A59">
            <v>0.2</v>
          </cell>
          <cell r="K59">
            <v>-9.2914545454545454</v>
          </cell>
        </row>
        <row r="60">
          <cell r="A60">
            <v>0.22500000000000001</v>
          </cell>
          <cell r="K60">
            <v>-9.0190810810810813</v>
          </cell>
        </row>
        <row r="61">
          <cell r="A61">
            <v>0.25</v>
          </cell>
          <cell r="K61">
            <v>-8.8150122850122852</v>
          </cell>
        </row>
        <row r="62">
          <cell r="A62">
            <v>0.27500000000000002</v>
          </cell>
          <cell r="K62">
            <v>-8.5701867321867322</v>
          </cell>
        </row>
        <row r="63">
          <cell r="A63">
            <v>0.3</v>
          </cell>
          <cell r="K63">
            <v>-8.287223587223588</v>
          </cell>
        </row>
        <row r="64">
          <cell r="A64">
            <v>0.32500000000000001</v>
          </cell>
          <cell r="K64">
            <v>-8.0399459459459468</v>
          </cell>
        </row>
        <row r="65">
          <cell r="A65">
            <v>0.35</v>
          </cell>
          <cell r="K65">
            <v>-7.7225651105651103</v>
          </cell>
        </row>
        <row r="66">
          <cell r="A66">
            <v>0.375</v>
          </cell>
          <cell r="K66">
            <v>-7.4495528255528249</v>
          </cell>
        </row>
        <row r="67">
          <cell r="A67">
            <v>0.4</v>
          </cell>
          <cell r="K67">
            <v>-7.0454054054054058</v>
          </cell>
        </row>
        <row r="68">
          <cell r="A68">
            <v>0.42499999999999999</v>
          </cell>
          <cell r="K68">
            <v>-6.6508697788697786</v>
          </cell>
        </row>
        <row r="69">
          <cell r="A69">
            <v>0.45</v>
          </cell>
          <cell r="K69">
            <v>-6.1977199017199016</v>
          </cell>
        </row>
        <row r="70">
          <cell r="A70">
            <v>0.47499999999999998</v>
          </cell>
          <cell r="K70">
            <v>-5.6802260442260444</v>
          </cell>
        </row>
        <row r="71">
          <cell r="A71">
            <v>0.5</v>
          </cell>
          <cell r="K71">
            <v>-5.115582309582309</v>
          </cell>
        </row>
        <row r="72">
          <cell r="A72">
            <v>0.52500000000000002</v>
          </cell>
          <cell r="K72">
            <v>-4.5048054054054054</v>
          </cell>
        </row>
        <row r="73">
          <cell r="A73">
            <v>0.55000000000000004</v>
          </cell>
          <cell r="K73">
            <v>-3.7336997542997548</v>
          </cell>
        </row>
        <row r="74">
          <cell r="A74">
            <v>0.57499999999999996</v>
          </cell>
          <cell r="K74">
            <v>-2.8802687960687963</v>
          </cell>
        </row>
        <row r="75">
          <cell r="A75">
            <v>0.6</v>
          </cell>
          <cell r="K75">
            <v>-1.9006098280098278</v>
          </cell>
        </row>
        <row r="76">
          <cell r="A76">
            <v>0.625</v>
          </cell>
          <cell r="K76">
            <v>-0.81116756756756758</v>
          </cell>
        </row>
        <row r="77">
          <cell r="A77">
            <v>0.65</v>
          </cell>
          <cell r="K77">
            <v>0.36679719901719904</v>
          </cell>
        </row>
        <row r="78">
          <cell r="A78">
            <v>0.67500000000000004</v>
          </cell>
          <cell r="K78">
            <v>1.6392009828009826</v>
          </cell>
        </row>
        <row r="79">
          <cell r="A79">
            <v>0.7</v>
          </cell>
          <cell r="K79">
            <v>3.0485773955773956</v>
          </cell>
        </row>
        <row r="80">
          <cell r="A80">
            <v>0.72499999999999998</v>
          </cell>
          <cell r="K80">
            <v>4.5447891891891894</v>
          </cell>
        </row>
        <row r="81">
          <cell r="A81">
            <v>0.75</v>
          </cell>
          <cell r="K81">
            <v>6.0935724815724814</v>
          </cell>
        </row>
        <row r="82">
          <cell r="A82">
            <v>0.77500000000000002</v>
          </cell>
          <cell r="K82">
            <v>7.6828157248157245</v>
          </cell>
        </row>
        <row r="83">
          <cell r="A83">
            <v>0.8</v>
          </cell>
          <cell r="K83">
            <v>9.3232186732186726</v>
          </cell>
        </row>
        <row r="84">
          <cell r="A84">
            <v>0.82499999999999996</v>
          </cell>
          <cell r="K84">
            <v>10.990520884520885</v>
          </cell>
        </row>
        <row r="85">
          <cell r="A85">
            <v>0.85</v>
          </cell>
          <cell r="K85">
            <v>12.679636363636364</v>
          </cell>
        </row>
        <row r="86">
          <cell r="A86">
            <v>0.875</v>
          </cell>
          <cell r="K86">
            <v>14.379931203931203</v>
          </cell>
        </row>
        <row r="87">
          <cell r="A87">
            <v>0.9</v>
          </cell>
          <cell r="K87">
            <v>16.097474201474199</v>
          </cell>
        </row>
        <row r="88">
          <cell r="A88">
            <v>0.92500000000000004</v>
          </cell>
          <cell r="K88">
            <v>17.813267813267814</v>
          </cell>
        </row>
        <row r="89">
          <cell r="A89">
            <v>0.95</v>
          </cell>
          <cell r="K89">
            <v>19.534800982800984</v>
          </cell>
        </row>
        <row r="90">
          <cell r="A90">
            <v>0.97499999999999998</v>
          </cell>
          <cell r="K90">
            <v>21.276280098280097</v>
          </cell>
        </row>
        <row r="91">
          <cell r="A91">
            <v>1</v>
          </cell>
          <cell r="K91">
            <v>23.021071253071252</v>
          </cell>
        </row>
        <row r="92">
          <cell r="A92">
            <v>1</v>
          </cell>
          <cell r="K92">
            <v>23.118879606879609</v>
          </cell>
        </row>
        <row r="93">
          <cell r="A93">
            <v>0.97499999999999998</v>
          </cell>
          <cell r="K93">
            <v>21.499955773955772</v>
          </cell>
        </row>
        <row r="94">
          <cell r="A94">
            <v>0.95</v>
          </cell>
          <cell r="K94">
            <v>19.813700245700247</v>
          </cell>
        </row>
        <row r="95">
          <cell r="A95">
            <v>0.92500000000000004</v>
          </cell>
          <cell r="K95">
            <v>18.090953316953318</v>
          </cell>
        </row>
        <row r="96">
          <cell r="A96">
            <v>0.9</v>
          </cell>
          <cell r="K96">
            <v>16.338427518427519</v>
          </cell>
        </row>
        <row r="97">
          <cell r="A97">
            <v>0.875</v>
          </cell>
          <cell r="K97">
            <v>14.556584766584765</v>
          </cell>
        </row>
        <row r="98">
          <cell r="A98">
            <v>0.85</v>
          </cell>
          <cell r="K98">
            <v>12.776319410319408</v>
          </cell>
        </row>
        <row r="99">
          <cell r="A99">
            <v>0.82499999999999996</v>
          </cell>
          <cell r="K99">
            <v>10.984088452088452</v>
          </cell>
        </row>
        <row r="100">
          <cell r="A100">
            <v>0.8</v>
          </cell>
          <cell r="K100">
            <v>9.2059901719901731</v>
          </cell>
        </row>
        <row r="101">
          <cell r="A101">
            <v>0.77500000000000002</v>
          </cell>
          <cell r="K101">
            <v>7.4509680589680602</v>
          </cell>
        </row>
        <row r="102">
          <cell r="A102">
            <v>0.75</v>
          </cell>
          <cell r="K102">
            <v>5.7336756756756753</v>
          </cell>
        </row>
        <row r="103">
          <cell r="A103">
            <v>0.72499999999999998</v>
          </cell>
          <cell r="K103">
            <v>4.0352014742014735</v>
          </cell>
        </row>
        <row r="104">
          <cell r="A104">
            <v>0.7</v>
          </cell>
          <cell r="K104">
            <v>2.4722609336609338</v>
          </cell>
        </row>
        <row r="105">
          <cell r="A105">
            <v>0.67500000000000004</v>
          </cell>
          <cell r="K105">
            <v>0.96989877149877157</v>
          </cell>
        </row>
        <row r="106">
          <cell r="A106">
            <v>0.65</v>
          </cell>
          <cell r="K106">
            <v>-0.44591036855036853</v>
          </cell>
        </row>
        <row r="107">
          <cell r="A107">
            <v>0.625</v>
          </cell>
          <cell r="K107">
            <v>-1.6994604422604422</v>
          </cell>
        </row>
        <row r="108">
          <cell r="A108">
            <v>0.6</v>
          </cell>
          <cell r="K108">
            <v>-2.8294004914004915</v>
          </cell>
        </row>
        <row r="109">
          <cell r="A109">
            <v>0.57499999999999996</v>
          </cell>
          <cell r="K109">
            <v>-3.8794108108108105</v>
          </cell>
        </row>
        <row r="110">
          <cell r="A110">
            <v>0.55000000000000004</v>
          </cell>
          <cell r="K110">
            <v>-4.7895071253071251</v>
          </cell>
        </row>
        <row r="111">
          <cell r="A111">
            <v>0.52500000000000002</v>
          </cell>
          <cell r="K111">
            <v>-5.57980343980344</v>
          </cell>
        </row>
        <row r="112">
          <cell r="A112">
            <v>0.5</v>
          </cell>
          <cell r="K112">
            <v>-6.336550368550367</v>
          </cell>
        </row>
        <row r="113">
          <cell r="A113">
            <v>0.47499999999999998</v>
          </cell>
          <cell r="K113">
            <v>-6.9794643734643733</v>
          </cell>
        </row>
        <row r="114">
          <cell r="A114">
            <v>0.45</v>
          </cell>
          <cell r="K114">
            <v>-7.6039852579852578</v>
          </cell>
        </row>
        <row r="115">
          <cell r="A115">
            <v>0.42499999999999999</v>
          </cell>
          <cell r="K115">
            <v>-8.1222899262899269</v>
          </cell>
        </row>
        <row r="116">
          <cell r="A116">
            <v>0.4</v>
          </cell>
          <cell r="K116">
            <v>-8.6401031941031956</v>
          </cell>
        </row>
        <row r="117">
          <cell r="A117">
            <v>0.375</v>
          </cell>
          <cell r="K117">
            <v>-9.068304668304668</v>
          </cell>
        </row>
        <row r="118">
          <cell r="A118">
            <v>0.35</v>
          </cell>
          <cell r="K118">
            <v>-9.4688648648648641</v>
          </cell>
        </row>
        <row r="119">
          <cell r="A119">
            <v>0.32500000000000001</v>
          </cell>
          <cell r="K119">
            <v>-9.872093366093365</v>
          </cell>
        </row>
        <row r="120">
          <cell r="A120">
            <v>0.3</v>
          </cell>
          <cell r="K120">
            <v>-10.177749385749387</v>
          </cell>
        </row>
        <row r="121">
          <cell r="A121">
            <v>0.27500000000000002</v>
          </cell>
          <cell r="K121">
            <v>-10.530176904176905</v>
          </cell>
        </row>
        <row r="122">
          <cell r="A122">
            <v>0.25</v>
          </cell>
          <cell r="K122">
            <v>-10.816054054054053</v>
          </cell>
        </row>
        <row r="123">
          <cell r="A123">
            <v>0.22500000000000001</v>
          </cell>
          <cell r="K123">
            <v>-11.096201474201473</v>
          </cell>
        </row>
        <row r="124">
          <cell r="A124">
            <v>0.2</v>
          </cell>
          <cell r="K124">
            <v>-11.36862407862408</v>
          </cell>
        </row>
        <row r="125">
          <cell r="A125">
            <v>0.17499999999999999</v>
          </cell>
          <cell r="K125">
            <v>-11.600481572481572</v>
          </cell>
        </row>
        <row r="126">
          <cell r="A126">
            <v>0.15</v>
          </cell>
          <cell r="K126">
            <v>-11.823356265356267</v>
          </cell>
        </row>
        <row r="127">
          <cell r="A127">
            <v>0.125</v>
          </cell>
          <cell r="K127">
            <v>-12.106584766584769</v>
          </cell>
        </row>
        <row r="128">
          <cell r="A128">
            <v>0.1</v>
          </cell>
          <cell r="K128">
            <v>-12.357120393120393</v>
          </cell>
        </row>
        <row r="129">
          <cell r="A129">
            <v>7.4999999999999997E-2</v>
          </cell>
          <cell r="K129">
            <v>-12.493862407862409</v>
          </cell>
        </row>
        <row r="130">
          <cell r="A130">
            <v>0.05</v>
          </cell>
          <cell r="K130">
            <v>-12.778914004914004</v>
          </cell>
        </row>
        <row r="131">
          <cell r="A131">
            <v>2.5000000000000001E-2</v>
          </cell>
          <cell r="K131">
            <v>-12.950678132678133</v>
          </cell>
        </row>
        <row r="132">
          <cell r="A132">
            <v>0</v>
          </cell>
          <cell r="K132">
            <v>-13.161346437346438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7">
        <row r="10">
          <cell r="A10">
            <v>0</v>
          </cell>
          <cell r="K10">
            <v>-13.70288452088452</v>
          </cell>
          <cell r="M10">
            <v>3.3058378919970363E-2</v>
          </cell>
          <cell r="N10">
            <v>-13.702884520884522</v>
          </cell>
          <cell r="O10">
            <v>-10.955213759213759</v>
          </cell>
          <cell r="P10">
            <v>-12.849931203931204</v>
          </cell>
        </row>
        <row r="11">
          <cell r="A11">
            <v>-2.5000000000000001E-2</v>
          </cell>
          <cell r="K11">
            <v>-13.556732186732187</v>
          </cell>
          <cell r="M11">
            <v>-3.3058378919970363E-2</v>
          </cell>
          <cell r="N11">
            <v>-13.702884520884522</v>
          </cell>
          <cell r="O11">
            <v>-10.955213759213759</v>
          </cell>
          <cell r="P11">
            <v>-12.849931203931204</v>
          </cell>
        </row>
        <row r="12">
          <cell r="A12">
            <v>-0.05</v>
          </cell>
          <cell r="K12">
            <v>-13.575734643734645</v>
          </cell>
        </row>
        <row r="13">
          <cell r="A13">
            <v>-7.4999999999999997E-2</v>
          </cell>
          <cell r="K13">
            <v>-13.634997542997542</v>
          </cell>
          <cell r="M13">
            <v>0.6434224214145654</v>
          </cell>
          <cell r="N13">
            <v>-0.91352563472563486</v>
          </cell>
        </row>
        <row r="14">
          <cell r="A14">
            <v>-0.1</v>
          </cell>
          <cell r="K14">
            <v>-13.692358722358724</v>
          </cell>
          <cell r="M14">
            <v>0.6434224214145654</v>
          </cell>
          <cell r="N14">
            <v>0.91352563472563486</v>
          </cell>
        </row>
        <row r="15">
          <cell r="A15">
            <v>-0.125</v>
          </cell>
          <cell r="K15">
            <v>-13.883886977886977</v>
          </cell>
          <cell r="M15">
            <v>0.66116757839940732</v>
          </cell>
          <cell r="N15">
            <v>-0.91352563472563486</v>
          </cell>
        </row>
        <row r="16">
          <cell r="A16">
            <v>-0.15</v>
          </cell>
          <cell r="K16">
            <v>-14.010746928746929</v>
          </cell>
          <cell r="M16">
            <v>0.66116757839940732</v>
          </cell>
          <cell r="N16">
            <v>0.91352563472563486</v>
          </cell>
        </row>
        <row r="17">
          <cell r="A17">
            <v>-0.17499999999999999</v>
          </cell>
          <cell r="K17">
            <v>-14.163931203931204</v>
          </cell>
        </row>
        <row r="18">
          <cell r="A18">
            <v>-0.2</v>
          </cell>
          <cell r="K18">
            <v>-14.278825552825554</v>
          </cell>
          <cell r="M18">
            <v>0</v>
          </cell>
          <cell r="N18">
            <v>-6.7573366093366092</v>
          </cell>
        </row>
        <row r="19">
          <cell r="A19">
            <v>-0.22500000000000001</v>
          </cell>
          <cell r="K19">
            <v>-14.457248157248157</v>
          </cell>
          <cell r="M19">
            <v>0.42499999999999999</v>
          </cell>
          <cell r="N19">
            <v>-6.7573366093366092</v>
          </cell>
        </row>
        <row r="20">
          <cell r="A20">
            <v>-0.25</v>
          </cell>
          <cell r="K20">
            <v>-14.53863882063882</v>
          </cell>
          <cell r="M20">
            <v>0.42499999999999999</v>
          </cell>
          <cell r="N20">
            <v>0</v>
          </cell>
        </row>
        <row r="21">
          <cell r="A21">
            <v>-0.27500000000000002</v>
          </cell>
          <cell r="K21">
            <v>-14.757439803439805</v>
          </cell>
        </row>
        <row r="22">
          <cell r="A22">
            <v>-0.3</v>
          </cell>
          <cell r="K22">
            <v>-14.923105651105651</v>
          </cell>
          <cell r="M22">
            <v>0</v>
          </cell>
          <cell r="N22">
            <v>-8.1467714987714981</v>
          </cell>
        </row>
        <row r="23">
          <cell r="A23">
            <v>-0.32500000000000001</v>
          </cell>
          <cell r="K23">
            <v>-15.072717444717444</v>
          </cell>
          <cell r="M23">
            <v>0.42499999999999999</v>
          </cell>
          <cell r="N23">
            <v>-8.1467714987714981</v>
          </cell>
        </row>
        <row r="24">
          <cell r="A24">
            <v>-0.35</v>
          </cell>
          <cell r="K24">
            <v>-15.27505651105651</v>
          </cell>
          <cell r="M24">
            <v>0.42499999999999999</v>
          </cell>
          <cell r="N24">
            <v>0</v>
          </cell>
        </row>
        <row r="25">
          <cell r="A25">
            <v>-0.375</v>
          </cell>
          <cell r="K25">
            <v>-15.395199017199019</v>
          </cell>
        </row>
        <row r="26">
          <cell r="A26">
            <v>-0.4</v>
          </cell>
          <cell r="K26">
            <v>-15.553749385749386</v>
          </cell>
        </row>
        <row r="27">
          <cell r="A27">
            <v>-0.42499999999999999</v>
          </cell>
          <cell r="K27">
            <v>-15.728904176904177</v>
          </cell>
        </row>
        <row r="28">
          <cell r="A28">
            <v>-0.45</v>
          </cell>
          <cell r="K28">
            <v>-15.858904176904179</v>
          </cell>
        </row>
        <row r="29">
          <cell r="A29">
            <v>-0.47499999999999998</v>
          </cell>
          <cell r="K29">
            <v>-16.139592137592139</v>
          </cell>
        </row>
        <row r="30">
          <cell r="A30">
            <v>-0.5</v>
          </cell>
          <cell r="K30">
            <v>-16.250162162162162</v>
          </cell>
        </row>
        <row r="31">
          <cell r="A31">
            <v>-0.5</v>
          </cell>
          <cell r="K31">
            <v>-16.123017199017198</v>
          </cell>
        </row>
        <row r="32">
          <cell r="A32">
            <v>-0.47499999999999998</v>
          </cell>
          <cell r="K32">
            <v>-15.702078624078622</v>
          </cell>
        </row>
        <row r="33">
          <cell r="A33">
            <v>-0.45</v>
          </cell>
          <cell r="K33">
            <v>-15.301056511056512</v>
          </cell>
        </row>
        <row r="34">
          <cell r="A34">
            <v>-0.42499999999999999</v>
          </cell>
          <cell r="K34">
            <v>-15.027041769041769</v>
          </cell>
        </row>
        <row r="35">
          <cell r="A35">
            <v>-0.4</v>
          </cell>
          <cell r="K35">
            <v>-14.733110565110564</v>
          </cell>
        </row>
        <row r="36">
          <cell r="A36">
            <v>-0.375</v>
          </cell>
          <cell r="K36">
            <v>-14.372614250614253</v>
          </cell>
        </row>
        <row r="37">
          <cell r="A37">
            <v>-0.35</v>
          </cell>
          <cell r="K37">
            <v>-14.227262899262898</v>
          </cell>
        </row>
        <row r="38">
          <cell r="A38">
            <v>-0.32500000000000001</v>
          </cell>
          <cell r="K38">
            <v>-13.90809828009828</v>
          </cell>
        </row>
        <row r="39">
          <cell r="A39">
            <v>-0.3</v>
          </cell>
          <cell r="K39">
            <v>-13.639783783783786</v>
          </cell>
        </row>
        <row r="40">
          <cell r="A40">
            <v>-0.27500000000000002</v>
          </cell>
          <cell r="K40">
            <v>-13.418137592137592</v>
          </cell>
        </row>
        <row r="41">
          <cell r="A41">
            <v>-0.25</v>
          </cell>
          <cell r="K41">
            <v>-13.132432432432433</v>
          </cell>
        </row>
        <row r="42">
          <cell r="A42">
            <v>-0.22500000000000001</v>
          </cell>
          <cell r="K42">
            <v>-12.992972972972973</v>
          </cell>
        </row>
        <row r="43">
          <cell r="A43">
            <v>-0.2</v>
          </cell>
          <cell r="K43">
            <v>-12.669297297297296</v>
          </cell>
        </row>
        <row r="44">
          <cell r="A44">
            <v>-0.17499999999999999</v>
          </cell>
          <cell r="K44">
            <v>-12.511759213759214</v>
          </cell>
        </row>
        <row r="45">
          <cell r="A45">
            <v>-0.15</v>
          </cell>
          <cell r="K45">
            <v>-12.306594594594593</v>
          </cell>
        </row>
        <row r="46">
          <cell r="A46">
            <v>-0.125</v>
          </cell>
          <cell r="K46">
            <v>-11.976687960687959</v>
          </cell>
        </row>
        <row r="47">
          <cell r="A47">
            <v>-0.1</v>
          </cell>
          <cell r="K47">
            <v>-11.839813267813268</v>
          </cell>
        </row>
        <row r="48">
          <cell r="A48">
            <v>-7.4999999999999997E-2</v>
          </cell>
          <cell r="K48">
            <v>-11.584633906633908</v>
          </cell>
        </row>
        <row r="49">
          <cell r="A49">
            <v>-0.05</v>
          </cell>
          <cell r="K49">
            <v>-11.477714987714988</v>
          </cell>
        </row>
        <row r="50">
          <cell r="A50">
            <v>-2.5000000000000001E-2</v>
          </cell>
          <cell r="K50">
            <v>-11.327670761670761</v>
          </cell>
        </row>
        <row r="51">
          <cell r="A51">
            <v>0</v>
          </cell>
          <cell r="K51">
            <v>-10.955213759213759</v>
          </cell>
        </row>
        <row r="52">
          <cell r="A52">
            <v>2.5000000000000001E-2</v>
          </cell>
          <cell r="K52">
            <v>-10.73239312039312</v>
          </cell>
        </row>
        <row r="53">
          <cell r="A53">
            <v>0.05</v>
          </cell>
          <cell r="K53">
            <v>-10.602771498771499</v>
          </cell>
        </row>
        <row r="54">
          <cell r="A54">
            <v>7.4999999999999997E-2</v>
          </cell>
          <cell r="K54">
            <v>-10.409577395577395</v>
          </cell>
        </row>
        <row r="55">
          <cell r="A55">
            <v>0.1</v>
          </cell>
          <cell r="K55">
            <v>-10.142176904176905</v>
          </cell>
        </row>
        <row r="56">
          <cell r="A56">
            <v>0.125</v>
          </cell>
          <cell r="K56">
            <v>-9.9262850122850121</v>
          </cell>
        </row>
        <row r="57">
          <cell r="A57">
            <v>0.15</v>
          </cell>
          <cell r="K57">
            <v>-9.7545700245700253</v>
          </cell>
        </row>
        <row r="58">
          <cell r="A58">
            <v>0.17499999999999999</v>
          </cell>
          <cell r="K58">
            <v>-9.5555429975429966</v>
          </cell>
        </row>
        <row r="59">
          <cell r="A59">
            <v>0.2</v>
          </cell>
          <cell r="K59">
            <v>-9.3908206388206388</v>
          </cell>
        </row>
        <row r="60">
          <cell r="A60">
            <v>0.22500000000000001</v>
          </cell>
          <cell r="K60">
            <v>-9.0986535626535616</v>
          </cell>
        </row>
        <row r="61">
          <cell r="A61">
            <v>0.25</v>
          </cell>
          <cell r="K61">
            <v>-8.9218034398034405</v>
          </cell>
        </row>
        <row r="62">
          <cell r="A62">
            <v>0.27500000000000002</v>
          </cell>
          <cell r="K62">
            <v>-8.6357788697788695</v>
          </cell>
        </row>
        <row r="63">
          <cell r="A63">
            <v>0.3</v>
          </cell>
          <cell r="K63">
            <v>-8.4310761670761671</v>
          </cell>
        </row>
        <row r="64">
          <cell r="A64">
            <v>0.32500000000000001</v>
          </cell>
          <cell r="K64">
            <v>-8.1602751842751839</v>
          </cell>
        </row>
        <row r="65">
          <cell r="A65">
            <v>0.35</v>
          </cell>
          <cell r="K65">
            <v>-7.8298624078624082</v>
          </cell>
        </row>
        <row r="66">
          <cell r="A66">
            <v>0.375</v>
          </cell>
          <cell r="K66">
            <v>-7.5239901719901718</v>
          </cell>
        </row>
        <row r="67">
          <cell r="A67">
            <v>0.4</v>
          </cell>
          <cell r="K67">
            <v>-7.1788796068796072</v>
          </cell>
        </row>
        <row r="68">
          <cell r="A68">
            <v>0.42499999999999999</v>
          </cell>
          <cell r="K68">
            <v>-6.7573366093366092</v>
          </cell>
        </row>
        <row r="69">
          <cell r="A69">
            <v>0.45</v>
          </cell>
          <cell r="K69">
            <v>-6.3138624078624073</v>
          </cell>
        </row>
        <row r="70">
          <cell r="A70">
            <v>0.47499999999999998</v>
          </cell>
          <cell r="K70">
            <v>-5.7771547911547909</v>
          </cell>
        </row>
        <row r="71">
          <cell r="A71">
            <v>0.5</v>
          </cell>
          <cell r="K71">
            <v>-5.181980343980344</v>
          </cell>
        </row>
        <row r="72">
          <cell r="A72">
            <v>0.52500000000000002</v>
          </cell>
          <cell r="K72">
            <v>-4.5942683046683053</v>
          </cell>
        </row>
        <row r="73">
          <cell r="A73">
            <v>0.55000000000000004</v>
          </cell>
          <cell r="K73">
            <v>-3.8217474201474202</v>
          </cell>
        </row>
        <row r="74">
          <cell r="A74">
            <v>0.57499999999999996</v>
          </cell>
          <cell r="K74">
            <v>-2.9218953316953318</v>
          </cell>
        </row>
        <row r="75">
          <cell r="A75">
            <v>0.6</v>
          </cell>
          <cell r="K75">
            <v>-1.9548334152334153</v>
          </cell>
        </row>
        <row r="76">
          <cell r="A76">
            <v>0.625</v>
          </cell>
          <cell r="K76">
            <v>-0.85366093366093354</v>
          </cell>
        </row>
        <row r="77">
          <cell r="A77">
            <v>0.65</v>
          </cell>
          <cell r="K77">
            <v>0.30479282555282555</v>
          </cell>
        </row>
        <row r="78">
          <cell r="A78">
            <v>0.67500000000000004</v>
          </cell>
          <cell r="K78">
            <v>1.5804742014742015</v>
          </cell>
        </row>
        <row r="79">
          <cell r="A79">
            <v>0.7</v>
          </cell>
          <cell r="K79">
            <v>3.0161164619164622</v>
          </cell>
        </row>
        <row r="80">
          <cell r="A80">
            <v>0.72499999999999998</v>
          </cell>
          <cell r="K80">
            <v>4.5211149877149879</v>
          </cell>
        </row>
        <row r="81">
          <cell r="A81">
            <v>0.75</v>
          </cell>
          <cell r="K81">
            <v>6.0591056511056509</v>
          </cell>
        </row>
        <row r="82">
          <cell r="A82">
            <v>0.77500000000000002</v>
          </cell>
          <cell r="K82">
            <v>7.6709385749385754</v>
          </cell>
        </row>
        <row r="83">
          <cell r="A83">
            <v>0.8</v>
          </cell>
          <cell r="K83">
            <v>9.3252285012285014</v>
          </cell>
        </row>
        <row r="84">
          <cell r="A84">
            <v>0.82499999999999996</v>
          </cell>
          <cell r="K84">
            <v>11.00834398034398</v>
          </cell>
        </row>
        <row r="85">
          <cell r="A85">
            <v>0.85</v>
          </cell>
          <cell r="K85">
            <v>12.71187714987715</v>
          </cell>
        </row>
        <row r="86">
          <cell r="A86">
            <v>0.875</v>
          </cell>
          <cell r="K86">
            <v>14.419287469287468</v>
          </cell>
        </row>
        <row r="87">
          <cell r="A87">
            <v>0.9</v>
          </cell>
          <cell r="K87">
            <v>16.155769041769041</v>
          </cell>
        </row>
        <row r="88">
          <cell r="A88">
            <v>0.92500000000000004</v>
          </cell>
          <cell r="K88">
            <v>17.887110565110564</v>
          </cell>
        </row>
        <row r="89">
          <cell r="A89">
            <v>0.95</v>
          </cell>
          <cell r="K89">
            <v>19.626511056511056</v>
          </cell>
        </row>
        <row r="90">
          <cell r="A90">
            <v>0.97499999999999998</v>
          </cell>
          <cell r="K90">
            <v>21.375110565110568</v>
          </cell>
        </row>
        <row r="91">
          <cell r="A91">
            <v>1</v>
          </cell>
          <cell r="K91">
            <v>23.140196560196561</v>
          </cell>
        </row>
        <row r="92">
          <cell r="A92">
            <v>1</v>
          </cell>
          <cell r="K92">
            <v>23.202771498771497</v>
          </cell>
        </row>
        <row r="93">
          <cell r="A93">
            <v>0.97499999999999998</v>
          </cell>
          <cell r="K93">
            <v>21.510235872235871</v>
          </cell>
        </row>
        <row r="94">
          <cell r="A94">
            <v>0.95</v>
          </cell>
          <cell r="K94">
            <v>19.784137592137593</v>
          </cell>
        </row>
        <row r="95">
          <cell r="A95">
            <v>0.92500000000000004</v>
          </cell>
          <cell r="K95">
            <v>18.021140049140051</v>
          </cell>
        </row>
        <row r="96">
          <cell r="A96">
            <v>0.9</v>
          </cell>
          <cell r="K96">
            <v>16.227282555282557</v>
          </cell>
        </row>
        <row r="97">
          <cell r="A97">
            <v>0.875</v>
          </cell>
          <cell r="K97">
            <v>14.415764127764126</v>
          </cell>
        </row>
        <row r="98">
          <cell r="A98">
            <v>0.85</v>
          </cell>
          <cell r="K98">
            <v>12.607606879606879</v>
          </cell>
        </row>
        <row r="99">
          <cell r="A99">
            <v>0.82499999999999996</v>
          </cell>
          <cell r="K99">
            <v>10.798353808353809</v>
          </cell>
        </row>
        <row r="100">
          <cell r="A100">
            <v>0.8</v>
          </cell>
          <cell r="K100">
            <v>9.0029533169533185</v>
          </cell>
        </row>
        <row r="101">
          <cell r="A101">
            <v>0.77500000000000002</v>
          </cell>
          <cell r="K101">
            <v>7.237931203931204</v>
          </cell>
        </row>
        <row r="102">
          <cell r="A102">
            <v>0.75</v>
          </cell>
          <cell r="K102">
            <v>5.520117936117936</v>
          </cell>
        </row>
        <row r="103">
          <cell r="A103">
            <v>0.72499999999999998</v>
          </cell>
          <cell r="K103">
            <v>3.8331852579852583</v>
          </cell>
        </row>
        <row r="104">
          <cell r="A104">
            <v>0.7</v>
          </cell>
          <cell r="K104">
            <v>2.2526810810810813</v>
          </cell>
        </row>
        <row r="105">
          <cell r="A105">
            <v>0.67500000000000004</v>
          </cell>
          <cell r="K105">
            <v>0.76402113022113016</v>
          </cell>
        </row>
        <row r="106">
          <cell r="A106">
            <v>0.65</v>
          </cell>
          <cell r="K106">
            <v>-0.61683095823095824</v>
          </cell>
        </row>
        <row r="107">
          <cell r="A107">
            <v>0.625</v>
          </cell>
          <cell r="K107">
            <v>-1.8757734643734643</v>
          </cell>
        </row>
        <row r="108">
          <cell r="A108">
            <v>0.6</v>
          </cell>
          <cell r="K108">
            <v>-3.0101931203931205</v>
          </cell>
        </row>
        <row r="109">
          <cell r="A109">
            <v>0.57499999999999996</v>
          </cell>
          <cell r="K109">
            <v>-4.0442250614250614</v>
          </cell>
        </row>
        <row r="110">
          <cell r="A110">
            <v>0.55000000000000004</v>
          </cell>
          <cell r="K110">
            <v>-4.9382702702702703</v>
          </cell>
        </row>
        <row r="111">
          <cell r="A111">
            <v>0.52500000000000002</v>
          </cell>
          <cell r="K111">
            <v>-5.691125307125307</v>
          </cell>
        </row>
        <row r="112">
          <cell r="A112">
            <v>0.5</v>
          </cell>
          <cell r="K112">
            <v>-6.4078525798525803</v>
          </cell>
        </row>
        <row r="113">
          <cell r="A113">
            <v>0.47499999999999998</v>
          </cell>
          <cell r="K113">
            <v>-7.0416560196560196</v>
          </cell>
        </row>
        <row r="114">
          <cell r="A114">
            <v>0.45</v>
          </cell>
          <cell r="K114">
            <v>-7.6130810810810807</v>
          </cell>
        </row>
        <row r="115">
          <cell r="A115">
            <v>0.42499999999999999</v>
          </cell>
          <cell r="K115">
            <v>-8.1467714987714981</v>
          </cell>
        </row>
        <row r="116">
          <cell r="A116">
            <v>0.4</v>
          </cell>
          <cell r="K116">
            <v>-8.595272727272727</v>
          </cell>
        </row>
        <row r="117">
          <cell r="A117">
            <v>0.375</v>
          </cell>
          <cell r="K117">
            <v>-9.0492923832923839</v>
          </cell>
        </row>
        <row r="118">
          <cell r="A118">
            <v>0.35</v>
          </cell>
          <cell r="K118">
            <v>-9.4048157248157249</v>
          </cell>
        </row>
        <row r="119">
          <cell r="A119">
            <v>0.32500000000000001</v>
          </cell>
          <cell r="K119">
            <v>-9.7562457002457013</v>
          </cell>
        </row>
        <row r="120">
          <cell r="A120">
            <v>0.3</v>
          </cell>
          <cell r="K120">
            <v>-10.07797542997543</v>
          </cell>
        </row>
        <row r="121">
          <cell r="A121">
            <v>0.27500000000000002</v>
          </cell>
          <cell r="K121">
            <v>-10.376117936117936</v>
          </cell>
        </row>
        <row r="122">
          <cell r="A122">
            <v>0.25</v>
          </cell>
          <cell r="K122">
            <v>-10.624491400491401</v>
          </cell>
        </row>
        <row r="123">
          <cell r="A123">
            <v>0.22500000000000001</v>
          </cell>
          <cell r="K123">
            <v>-10.861626535626536</v>
          </cell>
        </row>
        <row r="124">
          <cell r="A124">
            <v>0.2</v>
          </cell>
          <cell r="K124">
            <v>-11.18355773955774</v>
          </cell>
        </row>
        <row r="125">
          <cell r="A125">
            <v>0.17499999999999999</v>
          </cell>
          <cell r="K125">
            <v>-11.408113022113023</v>
          </cell>
        </row>
        <row r="126">
          <cell r="A126">
            <v>0.15</v>
          </cell>
          <cell r="K126">
            <v>-11.627852579852579</v>
          </cell>
        </row>
        <row r="127">
          <cell r="A127">
            <v>0.125</v>
          </cell>
          <cell r="K127">
            <v>-11.844152334152334</v>
          </cell>
        </row>
        <row r="128">
          <cell r="A128">
            <v>0.1</v>
          </cell>
          <cell r="K128">
            <v>-12.018579852579853</v>
          </cell>
        </row>
        <row r="129">
          <cell r="A129">
            <v>7.4999999999999997E-2</v>
          </cell>
          <cell r="K129">
            <v>-12.24580343980344</v>
          </cell>
        </row>
        <row r="130">
          <cell r="A130">
            <v>0.05</v>
          </cell>
          <cell r="K130">
            <v>-12.456604422604423</v>
          </cell>
        </row>
        <row r="131">
          <cell r="A131">
            <v>2.5000000000000001E-2</v>
          </cell>
          <cell r="K131">
            <v>-12.624884520884523</v>
          </cell>
        </row>
        <row r="132">
          <cell r="A132">
            <v>0</v>
          </cell>
          <cell r="K132">
            <v>-12.849931203931204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zno Cl_EDT2"/>
      <sheetName val="PbsCdS zno Cl_EDT"/>
      <sheetName val="PbsCdS zno Cl EDT Dark"/>
      <sheetName val="PbsCdS zno Cl Dark"/>
      <sheetName val="PbsCdS zno Cl"/>
      <sheetName val="PbsCdS zno br_EDT2"/>
      <sheetName val="PbsCdS zno br_EDT"/>
      <sheetName val="PbsCdS zno br_anneal"/>
      <sheetName val="PbsCdS zno BrEDTDark"/>
      <sheetName val="PbsCdS zno BrEDT"/>
      <sheetName val="PbsCdS zno br3"/>
      <sheetName val="PbsCdS zno br2"/>
      <sheetName val="PbsCdS zno Br Dark"/>
      <sheetName val="PbsCdS zno Br anneal Dark"/>
      <sheetName val="PbsCdS zno br"/>
      <sheetName val="PbsCdS Cl_anneal4"/>
      <sheetName val="PbsCdS Cl_anneal2"/>
      <sheetName val="PbsCdS Cl_anneal dark"/>
      <sheetName val="PbsCdS Cl+EDT round2l"/>
      <sheetName val="PbsCdS Cl anneal"/>
      <sheetName val="Pbs zno EDT Dark"/>
      <sheetName val="Pbs zno edt"/>
      <sheetName val="Pbs zno Br Dark"/>
      <sheetName val="Pbs zno br"/>
      <sheetName val="Pbs zno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  <cell r="K10">
            <v>-15.025670761670762</v>
          </cell>
          <cell r="M10">
            <v>3.3580103383979619E-2</v>
          </cell>
          <cell r="N10">
            <v>-15.025670761670762</v>
          </cell>
          <cell r="O10">
            <v>-14.735695331695329</v>
          </cell>
          <cell r="P10">
            <v>-15.121282555282555</v>
          </cell>
        </row>
        <row r="11">
          <cell r="A11">
            <v>-2.5000000000000001E-2</v>
          </cell>
          <cell r="K11">
            <v>-15.330899262899262</v>
          </cell>
          <cell r="M11">
            <v>-3.347340266721921E-2</v>
          </cell>
          <cell r="N11">
            <v>-15.025670761670762</v>
          </cell>
          <cell r="O11">
            <v>-14.735695331695329</v>
          </cell>
          <cell r="P11">
            <v>-15.121282555282555</v>
          </cell>
        </row>
        <row r="12">
          <cell r="A12">
            <v>-0.05</v>
          </cell>
          <cell r="K12">
            <v>-15.569970515970516</v>
          </cell>
        </row>
        <row r="13">
          <cell r="A13">
            <v>-7.4999999999999997E-2</v>
          </cell>
          <cell r="K13">
            <v>-15.912324324324324</v>
          </cell>
          <cell r="M13">
            <v>0.67160206767959241</v>
          </cell>
          <cell r="N13">
            <v>-1.0080855036855036</v>
          </cell>
        </row>
        <row r="14">
          <cell r="A14">
            <v>-0.1</v>
          </cell>
          <cell r="K14">
            <v>-16.233420147420148</v>
          </cell>
          <cell r="M14">
            <v>0.67160206767959241</v>
          </cell>
          <cell r="N14">
            <v>1.0080855036855036</v>
          </cell>
        </row>
        <row r="15">
          <cell r="A15">
            <v>-0.125</v>
          </cell>
          <cell r="K15">
            <v>-16.543277641277641</v>
          </cell>
          <cell r="M15">
            <v>0.6694680533443842</v>
          </cell>
          <cell r="N15">
            <v>-1.0080855036855036</v>
          </cell>
        </row>
        <row r="16">
          <cell r="A16">
            <v>-0.15</v>
          </cell>
          <cell r="K16">
            <v>-16.799597051597051</v>
          </cell>
          <cell r="M16">
            <v>0.6694680533443842</v>
          </cell>
          <cell r="N16">
            <v>1.0080855036855036</v>
          </cell>
        </row>
        <row r="17">
          <cell r="A17">
            <v>-0.17499999999999999</v>
          </cell>
          <cell r="K17">
            <v>-17.064260442260441</v>
          </cell>
        </row>
        <row r="18">
          <cell r="A18">
            <v>-0.2</v>
          </cell>
          <cell r="K18">
            <v>-17.348363636363636</v>
          </cell>
          <cell r="M18">
            <v>0</v>
          </cell>
          <cell r="N18">
            <v>-8.7473464373464367</v>
          </cell>
        </row>
        <row r="19">
          <cell r="A19">
            <v>-0.22500000000000001</v>
          </cell>
          <cell r="K19">
            <v>-17.625179361179363</v>
          </cell>
          <cell r="M19">
            <v>0.375</v>
          </cell>
          <cell r="N19">
            <v>-8.7473464373464367</v>
          </cell>
        </row>
        <row r="20">
          <cell r="A20">
            <v>-0.25</v>
          </cell>
          <cell r="K20">
            <v>-17.960427518427515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-18.229149877149876</v>
          </cell>
        </row>
        <row r="22">
          <cell r="A22">
            <v>-0.3</v>
          </cell>
          <cell r="K22">
            <v>-18.501513513513512</v>
          </cell>
          <cell r="M22">
            <v>0</v>
          </cell>
          <cell r="N22">
            <v>-8.6845307125307123</v>
          </cell>
        </row>
        <row r="23">
          <cell r="A23">
            <v>-0.32500000000000001</v>
          </cell>
          <cell r="K23">
            <v>-18.734530712530713</v>
          </cell>
          <cell r="M23">
            <v>0.375</v>
          </cell>
          <cell r="N23">
            <v>-8.6845307125307123</v>
          </cell>
        </row>
        <row r="24">
          <cell r="A24">
            <v>-0.35</v>
          </cell>
          <cell r="K24">
            <v>-19.005503685503687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-19.217262899262899</v>
          </cell>
        </row>
        <row r="26">
          <cell r="A26">
            <v>-0.4</v>
          </cell>
          <cell r="K26">
            <v>-19.5337542997543</v>
          </cell>
        </row>
        <row r="27">
          <cell r="A27">
            <v>-0.42499999999999999</v>
          </cell>
          <cell r="K27">
            <v>-19.798250614250616</v>
          </cell>
        </row>
        <row r="28">
          <cell r="A28">
            <v>-0.45</v>
          </cell>
          <cell r="K28">
            <v>-20.015459459459461</v>
          </cell>
        </row>
        <row r="29">
          <cell r="A29">
            <v>-0.47499999999999998</v>
          </cell>
          <cell r="K29">
            <v>-20.206712530712529</v>
          </cell>
        </row>
        <row r="30">
          <cell r="A30">
            <v>-0.5</v>
          </cell>
          <cell r="K30">
            <v>-20.469695331695334</v>
          </cell>
        </row>
        <row r="31">
          <cell r="A31">
            <v>-0.5</v>
          </cell>
          <cell r="K31">
            <v>-20.5414398034398</v>
          </cell>
        </row>
        <row r="32">
          <cell r="A32">
            <v>-0.47499999999999998</v>
          </cell>
          <cell r="K32">
            <v>-20.165597051597054</v>
          </cell>
        </row>
        <row r="33">
          <cell r="A33">
            <v>-0.45</v>
          </cell>
          <cell r="K33">
            <v>-19.86138574938575</v>
          </cell>
        </row>
        <row r="34">
          <cell r="A34">
            <v>-0.42499999999999999</v>
          </cell>
          <cell r="K34">
            <v>-19.581027027027027</v>
          </cell>
        </row>
        <row r="35">
          <cell r="A35">
            <v>-0.4</v>
          </cell>
          <cell r="K35">
            <v>-19.384619164619167</v>
          </cell>
        </row>
        <row r="36">
          <cell r="A36">
            <v>-0.375</v>
          </cell>
          <cell r="K36">
            <v>-19.11495823095823</v>
          </cell>
        </row>
        <row r="37">
          <cell r="A37">
            <v>-0.35</v>
          </cell>
          <cell r="K37">
            <v>-18.774501228501229</v>
          </cell>
        </row>
        <row r="38">
          <cell r="A38">
            <v>-0.32500000000000001</v>
          </cell>
          <cell r="K38">
            <v>-18.52142506142506</v>
          </cell>
        </row>
        <row r="39">
          <cell r="A39">
            <v>-0.3</v>
          </cell>
          <cell r="K39">
            <v>-18.190928746928748</v>
          </cell>
        </row>
        <row r="40">
          <cell r="A40">
            <v>-0.27500000000000002</v>
          </cell>
          <cell r="K40">
            <v>-17.957233415233414</v>
          </cell>
        </row>
        <row r="41">
          <cell r="A41">
            <v>-0.25</v>
          </cell>
          <cell r="K41">
            <v>-17.633626535626533</v>
          </cell>
        </row>
        <row r="42">
          <cell r="A42">
            <v>-0.22500000000000001</v>
          </cell>
          <cell r="K42">
            <v>-17.423218673218674</v>
          </cell>
        </row>
        <row r="43">
          <cell r="A43">
            <v>-0.2</v>
          </cell>
          <cell r="K43">
            <v>-17.124299754299756</v>
          </cell>
        </row>
        <row r="44">
          <cell r="A44">
            <v>-0.17499999999999999</v>
          </cell>
          <cell r="K44">
            <v>-16.836501228501227</v>
          </cell>
        </row>
        <row r="45">
          <cell r="A45">
            <v>-0.15</v>
          </cell>
          <cell r="K45">
            <v>-16.565592137592137</v>
          </cell>
        </row>
        <row r="46">
          <cell r="A46">
            <v>-0.125</v>
          </cell>
          <cell r="K46">
            <v>-16.221135135135135</v>
          </cell>
        </row>
        <row r="47">
          <cell r="A47">
            <v>-0.1</v>
          </cell>
          <cell r="K47">
            <v>-15.953680589680589</v>
          </cell>
        </row>
        <row r="48">
          <cell r="A48">
            <v>-7.4999999999999997E-2</v>
          </cell>
          <cell r="K48">
            <v>-15.65276167076167</v>
          </cell>
        </row>
        <row r="49">
          <cell r="A49">
            <v>-0.05</v>
          </cell>
          <cell r="K49">
            <v>-15.339071253071252</v>
          </cell>
        </row>
        <row r="50">
          <cell r="A50">
            <v>-2.5000000000000001E-2</v>
          </cell>
          <cell r="K50">
            <v>-15.051012285012286</v>
          </cell>
        </row>
        <row r="51">
          <cell r="A51">
            <v>0</v>
          </cell>
          <cell r="K51">
            <v>-14.735695331695329</v>
          </cell>
        </row>
        <row r="52">
          <cell r="A52">
            <v>2.5000000000000001E-2</v>
          </cell>
          <cell r="K52">
            <v>-14.41725307125307</v>
          </cell>
        </row>
        <row r="53">
          <cell r="A53">
            <v>0.05</v>
          </cell>
          <cell r="K53">
            <v>-14.055552825552827</v>
          </cell>
        </row>
        <row r="54">
          <cell r="A54">
            <v>7.4999999999999997E-2</v>
          </cell>
          <cell r="K54">
            <v>-13.74661425061425</v>
          </cell>
        </row>
        <row r="55">
          <cell r="A55">
            <v>0.1</v>
          </cell>
          <cell r="K55">
            <v>-13.410604422604422</v>
          </cell>
        </row>
        <row r="56">
          <cell r="A56">
            <v>0.125</v>
          </cell>
          <cell r="K56">
            <v>-13.083488943488941</v>
          </cell>
        </row>
        <row r="57">
          <cell r="A57">
            <v>0.15</v>
          </cell>
          <cell r="K57">
            <v>-12.726501228501229</v>
          </cell>
        </row>
        <row r="58">
          <cell r="A58">
            <v>0.17499999999999999</v>
          </cell>
          <cell r="K58">
            <v>-12.349990171990171</v>
          </cell>
        </row>
        <row r="59">
          <cell r="A59">
            <v>0.2</v>
          </cell>
          <cell r="K59">
            <v>-11.942869778869779</v>
          </cell>
        </row>
        <row r="60">
          <cell r="A60">
            <v>0.22500000000000001</v>
          </cell>
          <cell r="K60">
            <v>-11.537798525798525</v>
          </cell>
        </row>
        <row r="61">
          <cell r="A61">
            <v>0.25</v>
          </cell>
          <cell r="K61">
            <v>-11.142486486486487</v>
          </cell>
        </row>
        <row r="62">
          <cell r="A62">
            <v>0.27500000000000002</v>
          </cell>
          <cell r="K62">
            <v>-10.698938574938573</v>
          </cell>
        </row>
        <row r="63">
          <cell r="A63">
            <v>0.3</v>
          </cell>
          <cell r="K63">
            <v>-10.239990171990172</v>
          </cell>
        </row>
        <row r="64">
          <cell r="A64">
            <v>0.32500000000000001</v>
          </cell>
          <cell r="K64">
            <v>-9.799002457002457</v>
          </cell>
        </row>
        <row r="65">
          <cell r="A65">
            <v>0.35</v>
          </cell>
          <cell r="K65">
            <v>-9.2658673218673222</v>
          </cell>
        </row>
        <row r="66">
          <cell r="A66">
            <v>0.375</v>
          </cell>
          <cell r="K66">
            <v>-8.7473464373464367</v>
          </cell>
        </row>
        <row r="67">
          <cell r="A67">
            <v>0.4</v>
          </cell>
          <cell r="K67">
            <v>-8.1936855036855025</v>
          </cell>
        </row>
        <row r="68">
          <cell r="A68">
            <v>0.42499999999999999</v>
          </cell>
          <cell r="K68">
            <v>-7.6167371007371001</v>
          </cell>
        </row>
        <row r="69">
          <cell r="A69">
            <v>0.45</v>
          </cell>
          <cell r="K69">
            <v>-6.9903882063882063</v>
          </cell>
        </row>
        <row r="70">
          <cell r="A70">
            <v>0.47499999999999998</v>
          </cell>
          <cell r="K70">
            <v>-6.3228697788697783</v>
          </cell>
        </row>
        <row r="71">
          <cell r="A71">
            <v>0.5</v>
          </cell>
          <cell r="K71">
            <v>-5.6432874692874693</v>
          </cell>
        </row>
        <row r="72">
          <cell r="A72">
            <v>0.52500000000000002</v>
          </cell>
          <cell r="K72">
            <v>-4.9067513513513514</v>
          </cell>
        </row>
        <row r="73">
          <cell r="A73">
            <v>0.55000000000000004</v>
          </cell>
          <cell r="K73">
            <v>-4.1345911547911545</v>
          </cell>
        </row>
        <row r="74">
          <cell r="A74">
            <v>0.57499999999999996</v>
          </cell>
          <cell r="K74">
            <v>-3.3500373464373463</v>
          </cell>
        </row>
        <row r="75">
          <cell r="A75">
            <v>0.6</v>
          </cell>
          <cell r="K75">
            <v>-2.5103744471744469</v>
          </cell>
        </row>
        <row r="76">
          <cell r="A76">
            <v>0.625</v>
          </cell>
          <cell r="K76">
            <v>-1.6609769041769045</v>
          </cell>
        </row>
        <row r="77">
          <cell r="A77">
            <v>0.65</v>
          </cell>
          <cell r="K77">
            <v>-0.78286683046683059</v>
          </cell>
        </row>
        <row r="78">
          <cell r="A78">
            <v>0.67500000000000004</v>
          </cell>
          <cell r="K78">
            <v>0.12314230958230959</v>
          </cell>
        </row>
        <row r="79">
          <cell r="A79">
            <v>0.7</v>
          </cell>
          <cell r="K79">
            <v>1.0486339066339065</v>
          </cell>
        </row>
        <row r="80">
          <cell r="A80">
            <v>0.72499999999999998</v>
          </cell>
          <cell r="K80">
            <v>1.9806073710073708</v>
          </cell>
        </row>
        <row r="81">
          <cell r="A81">
            <v>0.75</v>
          </cell>
          <cell r="K81">
            <v>2.9234363636363634</v>
          </cell>
        </row>
        <row r="82">
          <cell r="A82">
            <v>0.77500000000000002</v>
          </cell>
          <cell r="K82">
            <v>3.8734972972972974</v>
          </cell>
        </row>
        <row r="83">
          <cell r="A83">
            <v>0.8</v>
          </cell>
          <cell r="K83">
            <v>4.8322078624078628</v>
          </cell>
        </row>
        <row r="84">
          <cell r="A84">
            <v>0.82499999999999996</v>
          </cell>
          <cell r="K84">
            <v>5.8101867321867315</v>
          </cell>
        </row>
        <row r="85">
          <cell r="A85">
            <v>0.85</v>
          </cell>
          <cell r="K85">
            <v>6.7789778869778869</v>
          </cell>
        </row>
        <row r="86">
          <cell r="A86">
            <v>0.875</v>
          </cell>
          <cell r="K86">
            <v>7.7666928746928745</v>
          </cell>
        </row>
        <row r="87">
          <cell r="A87">
            <v>0.9</v>
          </cell>
          <cell r="K87">
            <v>8.7485454545454537</v>
          </cell>
        </row>
        <row r="88">
          <cell r="A88">
            <v>0.92500000000000004</v>
          </cell>
          <cell r="K88">
            <v>9.7401179361179366</v>
          </cell>
        </row>
        <row r="89">
          <cell r="A89">
            <v>0.95</v>
          </cell>
          <cell r="K89">
            <v>10.734255528255527</v>
          </cell>
        </row>
        <row r="90">
          <cell r="A90">
            <v>0.97499999999999998</v>
          </cell>
          <cell r="K90">
            <v>11.719479115479116</v>
          </cell>
        </row>
        <row r="91">
          <cell r="A91">
            <v>1</v>
          </cell>
          <cell r="K91">
            <v>12.701710073710073</v>
          </cell>
        </row>
        <row r="92">
          <cell r="A92">
            <v>1</v>
          </cell>
          <cell r="K92">
            <v>12.701656019656021</v>
          </cell>
        </row>
        <row r="93">
          <cell r="A93">
            <v>0.97499999999999998</v>
          </cell>
          <cell r="K93">
            <v>11.726186732186733</v>
          </cell>
        </row>
        <row r="94">
          <cell r="A94">
            <v>0.95</v>
          </cell>
          <cell r="K94">
            <v>10.743390663390665</v>
          </cell>
        </row>
        <row r="95">
          <cell r="A95">
            <v>0.92500000000000004</v>
          </cell>
          <cell r="K95">
            <v>9.7668304668304682</v>
          </cell>
        </row>
        <row r="96">
          <cell r="A96">
            <v>0.9</v>
          </cell>
          <cell r="K96">
            <v>8.779169533169533</v>
          </cell>
        </row>
        <row r="97">
          <cell r="A97">
            <v>0.875</v>
          </cell>
          <cell r="K97">
            <v>7.8033611793611799</v>
          </cell>
        </row>
        <row r="98">
          <cell r="A98">
            <v>0.85</v>
          </cell>
          <cell r="K98">
            <v>6.8307469287469296</v>
          </cell>
        </row>
        <row r="99">
          <cell r="A99">
            <v>0.82499999999999996</v>
          </cell>
          <cell r="K99">
            <v>5.8517542997543002</v>
          </cell>
        </row>
        <row r="100">
          <cell r="A100">
            <v>0.8</v>
          </cell>
          <cell r="K100">
            <v>4.8750407862407865</v>
          </cell>
        </row>
        <row r="101">
          <cell r="A101">
            <v>0.77500000000000002</v>
          </cell>
          <cell r="K101">
            <v>3.9149444717444717</v>
          </cell>
        </row>
        <row r="102">
          <cell r="A102">
            <v>0.75</v>
          </cell>
          <cell r="K102">
            <v>2.9668378378378382</v>
          </cell>
        </row>
        <row r="103">
          <cell r="A103">
            <v>0.72499999999999998</v>
          </cell>
          <cell r="K103">
            <v>2.0285985257985257</v>
          </cell>
        </row>
        <row r="104">
          <cell r="A104">
            <v>0.7</v>
          </cell>
          <cell r="K104">
            <v>1.1123670761670763</v>
          </cell>
        </row>
        <row r="105">
          <cell r="A105">
            <v>0.67500000000000004</v>
          </cell>
          <cell r="K105">
            <v>0.19899793611793615</v>
          </cell>
        </row>
        <row r="106">
          <cell r="A106">
            <v>0.65</v>
          </cell>
          <cell r="K106">
            <v>-0.70031449631449638</v>
          </cell>
        </row>
        <row r="107">
          <cell r="A107">
            <v>0.625</v>
          </cell>
          <cell r="K107">
            <v>-1.5587818181818183</v>
          </cell>
        </row>
        <row r="108">
          <cell r="A108">
            <v>0.6</v>
          </cell>
          <cell r="K108">
            <v>-2.4067734643734644</v>
          </cell>
        </row>
        <row r="109">
          <cell r="A109">
            <v>0.57499999999999996</v>
          </cell>
          <cell r="K109">
            <v>-3.231316953316953</v>
          </cell>
        </row>
        <row r="110">
          <cell r="A110">
            <v>0.55000000000000004</v>
          </cell>
          <cell r="K110">
            <v>-4.0309513513513515</v>
          </cell>
        </row>
        <row r="111">
          <cell r="A111">
            <v>0.52500000000000002</v>
          </cell>
          <cell r="K111">
            <v>-4.8074339066339062</v>
          </cell>
        </row>
        <row r="112">
          <cell r="A112">
            <v>0.5</v>
          </cell>
          <cell r="K112">
            <v>-5.5292874692874694</v>
          </cell>
        </row>
        <row r="113">
          <cell r="A113">
            <v>0.47499999999999998</v>
          </cell>
          <cell r="K113">
            <v>-6.2057297297297298</v>
          </cell>
        </row>
        <row r="114">
          <cell r="A114">
            <v>0.45</v>
          </cell>
          <cell r="K114">
            <v>-6.8753022113022126</v>
          </cell>
        </row>
        <row r="115">
          <cell r="A115">
            <v>0.42499999999999999</v>
          </cell>
          <cell r="K115">
            <v>-7.4944570024570032</v>
          </cell>
        </row>
        <row r="116">
          <cell r="A116">
            <v>0.4</v>
          </cell>
          <cell r="K116">
            <v>-8.119218673218672</v>
          </cell>
        </row>
        <row r="117">
          <cell r="A117">
            <v>0.375</v>
          </cell>
          <cell r="K117">
            <v>-8.6845307125307123</v>
          </cell>
        </row>
        <row r="118">
          <cell r="A118">
            <v>0.35</v>
          </cell>
          <cell r="K118">
            <v>-9.2260638820638832</v>
          </cell>
        </row>
        <row r="119">
          <cell r="A119">
            <v>0.32500000000000001</v>
          </cell>
          <cell r="K119">
            <v>-9.7586830466830463</v>
          </cell>
        </row>
        <row r="120">
          <cell r="A120">
            <v>0.3</v>
          </cell>
          <cell r="K120">
            <v>-10.249036855036856</v>
          </cell>
        </row>
        <row r="121">
          <cell r="A121">
            <v>0.27500000000000002</v>
          </cell>
          <cell r="K121">
            <v>-10.750127764127763</v>
          </cell>
        </row>
        <row r="122">
          <cell r="A122">
            <v>0.25</v>
          </cell>
          <cell r="K122">
            <v>-11.255538083538084</v>
          </cell>
        </row>
        <row r="123">
          <cell r="A123">
            <v>0.22500000000000001</v>
          </cell>
          <cell r="K123">
            <v>-11.670078624078624</v>
          </cell>
        </row>
        <row r="124">
          <cell r="A124">
            <v>0.2</v>
          </cell>
          <cell r="K124">
            <v>-12.120407862407863</v>
          </cell>
        </row>
        <row r="125">
          <cell r="A125">
            <v>0.17499999999999999</v>
          </cell>
          <cell r="K125">
            <v>-12.528550368550366</v>
          </cell>
        </row>
        <row r="126">
          <cell r="A126">
            <v>0.15</v>
          </cell>
          <cell r="K126">
            <v>-12.876520884520886</v>
          </cell>
        </row>
        <row r="127">
          <cell r="A127">
            <v>0.125</v>
          </cell>
          <cell r="K127">
            <v>-13.304186732186732</v>
          </cell>
        </row>
        <row r="128">
          <cell r="A128">
            <v>0.1</v>
          </cell>
          <cell r="K128">
            <v>-13.648319410319409</v>
          </cell>
        </row>
        <row r="129">
          <cell r="A129">
            <v>7.4999999999999997E-2</v>
          </cell>
          <cell r="K129">
            <v>-14.030648648648649</v>
          </cell>
        </row>
        <row r="130">
          <cell r="A130">
            <v>0.05</v>
          </cell>
          <cell r="K130">
            <v>-14.393233415233416</v>
          </cell>
        </row>
        <row r="131">
          <cell r="A131">
            <v>2.5000000000000001E-2</v>
          </cell>
          <cell r="K131">
            <v>-14.752270270270269</v>
          </cell>
        </row>
        <row r="132">
          <cell r="A132">
            <v>0</v>
          </cell>
          <cell r="K132">
            <v>-15.121282555282555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4">
        <row r="10">
          <cell r="A10">
            <v>0</v>
          </cell>
          <cell r="K10">
            <v>-15.040584766584765</v>
          </cell>
          <cell r="M10">
            <v>3.3667307977215455E-2</v>
          </cell>
          <cell r="N10">
            <v>-15.040584766584765</v>
          </cell>
          <cell r="O10">
            <v>-14.665292383292384</v>
          </cell>
          <cell r="P10">
            <v>-15.011542997542994</v>
          </cell>
        </row>
        <row r="11">
          <cell r="A11">
            <v>-2.5000000000000001E-2</v>
          </cell>
          <cell r="K11">
            <v>-15.403169533169534</v>
          </cell>
          <cell r="M11">
            <v>-3.3570970393573762E-2</v>
          </cell>
          <cell r="N11">
            <v>-15.040584766584765</v>
          </cell>
          <cell r="O11">
            <v>-14.665292383292384</v>
          </cell>
          <cell r="P11">
            <v>-15.011542997542994</v>
          </cell>
        </row>
        <row r="12">
          <cell r="A12">
            <v>-0.05</v>
          </cell>
          <cell r="K12">
            <v>-15.718201474201473</v>
          </cell>
        </row>
        <row r="13">
          <cell r="A13">
            <v>-7.4999999999999997E-2</v>
          </cell>
          <cell r="K13">
            <v>-16.000437346437344</v>
          </cell>
          <cell r="M13">
            <v>0.6733461595443091</v>
          </cell>
          <cell r="N13">
            <v>-1.0027056511056509</v>
          </cell>
        </row>
        <row r="14">
          <cell r="A14">
            <v>-0.1</v>
          </cell>
          <cell r="K14">
            <v>-16.340540540540541</v>
          </cell>
          <cell r="M14">
            <v>0.6733461595443091</v>
          </cell>
          <cell r="N14">
            <v>1.0027056511056509</v>
          </cell>
        </row>
        <row r="15">
          <cell r="A15">
            <v>-0.125</v>
          </cell>
          <cell r="K15">
            <v>-16.555484029484028</v>
          </cell>
          <cell r="M15">
            <v>0.67141940787147525</v>
          </cell>
          <cell r="N15">
            <v>-1.0027056511056509</v>
          </cell>
        </row>
        <row r="16">
          <cell r="A16">
            <v>-0.15</v>
          </cell>
          <cell r="K16">
            <v>-16.87056511056511</v>
          </cell>
          <cell r="M16">
            <v>0.67141940787147525</v>
          </cell>
          <cell r="N16">
            <v>1.0027056511056509</v>
          </cell>
        </row>
        <row r="17">
          <cell r="A17">
            <v>-0.17499999999999999</v>
          </cell>
          <cell r="K17">
            <v>-17.116432432432433</v>
          </cell>
        </row>
        <row r="18">
          <cell r="A18">
            <v>-0.2</v>
          </cell>
          <cell r="K18">
            <v>-17.420604422604423</v>
          </cell>
          <cell r="M18">
            <v>0</v>
          </cell>
          <cell r="N18">
            <v>-8.746304668304667</v>
          </cell>
        </row>
        <row r="19">
          <cell r="A19">
            <v>-0.22500000000000001</v>
          </cell>
          <cell r="K19">
            <v>-17.704972972972971</v>
          </cell>
          <cell r="M19">
            <v>0.375</v>
          </cell>
          <cell r="N19">
            <v>-8.746304668304667</v>
          </cell>
        </row>
        <row r="20">
          <cell r="A20">
            <v>-0.25</v>
          </cell>
          <cell r="K20">
            <v>-17.935444717444721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-18.201287469287468</v>
          </cell>
        </row>
        <row r="22">
          <cell r="A22">
            <v>-0.3</v>
          </cell>
          <cell r="K22">
            <v>-18.486039312039313</v>
          </cell>
          <cell r="M22">
            <v>0</v>
          </cell>
          <cell r="N22">
            <v>-8.7137149877149884</v>
          </cell>
        </row>
        <row r="23">
          <cell r="A23">
            <v>-0.32500000000000001</v>
          </cell>
          <cell r="K23">
            <v>-18.741400491400494</v>
          </cell>
          <cell r="M23">
            <v>0.375</v>
          </cell>
          <cell r="N23">
            <v>-8.7137149877149884</v>
          </cell>
        </row>
        <row r="24">
          <cell r="A24">
            <v>-0.35</v>
          </cell>
          <cell r="K24">
            <v>-19.06296805896806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-19.353292383292384</v>
          </cell>
        </row>
        <row r="26">
          <cell r="A26">
            <v>-0.4</v>
          </cell>
          <cell r="K26">
            <v>-19.513312039312041</v>
          </cell>
        </row>
        <row r="27">
          <cell r="A27">
            <v>-0.42499999999999999</v>
          </cell>
          <cell r="K27">
            <v>-19.752383292383293</v>
          </cell>
        </row>
        <row r="28">
          <cell r="A28">
            <v>-0.45</v>
          </cell>
          <cell r="K28">
            <v>-20.069592137592139</v>
          </cell>
        </row>
        <row r="29">
          <cell r="A29">
            <v>-0.47499999999999998</v>
          </cell>
          <cell r="K29">
            <v>-20.292221130221129</v>
          </cell>
        </row>
        <row r="30">
          <cell r="A30">
            <v>-0.5</v>
          </cell>
          <cell r="K30">
            <v>-20.454604422604422</v>
          </cell>
        </row>
        <row r="31">
          <cell r="A31">
            <v>-0.5</v>
          </cell>
          <cell r="K31">
            <v>-20.428004914004912</v>
          </cell>
        </row>
        <row r="32">
          <cell r="A32">
            <v>-0.47499999999999998</v>
          </cell>
          <cell r="K32">
            <v>-20.171479115479112</v>
          </cell>
        </row>
        <row r="33">
          <cell r="A33">
            <v>-0.45</v>
          </cell>
          <cell r="K33">
            <v>-19.876570024570025</v>
          </cell>
        </row>
        <row r="34">
          <cell r="A34">
            <v>-0.42499999999999999</v>
          </cell>
          <cell r="K34">
            <v>-19.62486977886978</v>
          </cell>
        </row>
        <row r="35">
          <cell r="A35">
            <v>-0.4</v>
          </cell>
          <cell r="K35">
            <v>-19.274943488943485</v>
          </cell>
        </row>
        <row r="36">
          <cell r="A36">
            <v>-0.375</v>
          </cell>
          <cell r="K36">
            <v>-19.045302211302211</v>
          </cell>
        </row>
        <row r="37">
          <cell r="A37">
            <v>-0.35</v>
          </cell>
          <cell r="K37">
            <v>-18.724162162162163</v>
          </cell>
        </row>
        <row r="38">
          <cell r="A38">
            <v>-0.32500000000000001</v>
          </cell>
          <cell r="K38">
            <v>-18.441184275184273</v>
          </cell>
        </row>
        <row r="39">
          <cell r="A39">
            <v>-0.3</v>
          </cell>
          <cell r="K39">
            <v>-18.216766584766582</v>
          </cell>
        </row>
        <row r="40">
          <cell r="A40">
            <v>-0.27500000000000002</v>
          </cell>
          <cell r="K40">
            <v>-17.935429975429976</v>
          </cell>
        </row>
        <row r="41">
          <cell r="A41">
            <v>-0.25</v>
          </cell>
          <cell r="K41">
            <v>-17.61099262899263</v>
          </cell>
        </row>
        <row r="42">
          <cell r="A42">
            <v>-0.22500000000000001</v>
          </cell>
          <cell r="K42">
            <v>-17.337420147420147</v>
          </cell>
        </row>
        <row r="43">
          <cell r="A43">
            <v>-0.2</v>
          </cell>
          <cell r="K43">
            <v>-17.053135135135136</v>
          </cell>
        </row>
        <row r="44">
          <cell r="A44">
            <v>-0.17499999999999999</v>
          </cell>
          <cell r="K44">
            <v>-16.796088452088451</v>
          </cell>
        </row>
        <row r="45">
          <cell r="A45">
            <v>-0.15</v>
          </cell>
          <cell r="K45">
            <v>-16.497832923832924</v>
          </cell>
        </row>
        <row r="46">
          <cell r="A46">
            <v>-0.125</v>
          </cell>
          <cell r="K46">
            <v>-16.172221130221132</v>
          </cell>
        </row>
        <row r="47">
          <cell r="A47">
            <v>-0.1</v>
          </cell>
          <cell r="K47">
            <v>-15.87085995085995</v>
          </cell>
        </row>
        <row r="48">
          <cell r="A48">
            <v>-7.4999999999999997E-2</v>
          </cell>
          <cell r="K48">
            <v>-15.586796068796067</v>
          </cell>
        </row>
        <row r="49">
          <cell r="A49">
            <v>-0.05</v>
          </cell>
          <cell r="K49">
            <v>-15.367071253071252</v>
          </cell>
        </row>
        <row r="50">
          <cell r="A50">
            <v>-2.5000000000000001E-2</v>
          </cell>
          <cell r="K50">
            <v>-15.028211302211302</v>
          </cell>
        </row>
        <row r="51">
          <cell r="A51">
            <v>0</v>
          </cell>
          <cell r="K51">
            <v>-14.665292383292384</v>
          </cell>
        </row>
        <row r="52">
          <cell r="A52">
            <v>2.5000000000000001E-2</v>
          </cell>
          <cell r="K52">
            <v>-14.339503685503685</v>
          </cell>
        </row>
        <row r="53">
          <cell r="A53">
            <v>0.05</v>
          </cell>
          <cell r="K53">
            <v>-14.046717444717446</v>
          </cell>
        </row>
        <row r="54">
          <cell r="A54">
            <v>7.4999999999999997E-2</v>
          </cell>
          <cell r="K54">
            <v>-13.741218673218672</v>
          </cell>
        </row>
        <row r="55">
          <cell r="A55">
            <v>0.1</v>
          </cell>
          <cell r="K55">
            <v>-13.355945945945948</v>
          </cell>
        </row>
        <row r="56">
          <cell r="A56">
            <v>0.125</v>
          </cell>
          <cell r="K56">
            <v>-13.013046683046685</v>
          </cell>
        </row>
        <row r="57">
          <cell r="A57">
            <v>0.15</v>
          </cell>
          <cell r="K57">
            <v>-12.671208845208845</v>
          </cell>
        </row>
        <row r="58">
          <cell r="A58">
            <v>0.17499999999999999</v>
          </cell>
          <cell r="K58">
            <v>-12.302648648648649</v>
          </cell>
        </row>
        <row r="59">
          <cell r="A59">
            <v>0.2</v>
          </cell>
          <cell r="K59">
            <v>-11.908619164619164</v>
          </cell>
        </row>
        <row r="60">
          <cell r="A60">
            <v>0.22500000000000001</v>
          </cell>
          <cell r="K60">
            <v>-11.490285012285012</v>
          </cell>
        </row>
        <row r="61">
          <cell r="A61">
            <v>0.25</v>
          </cell>
          <cell r="K61">
            <v>-11.119115479115479</v>
          </cell>
        </row>
        <row r="62">
          <cell r="A62">
            <v>0.27500000000000002</v>
          </cell>
          <cell r="K62">
            <v>-10.676147420147419</v>
          </cell>
        </row>
        <row r="63">
          <cell r="A63">
            <v>0.3</v>
          </cell>
          <cell r="K63">
            <v>-10.234113022113023</v>
          </cell>
        </row>
        <row r="64">
          <cell r="A64">
            <v>0.32500000000000001</v>
          </cell>
          <cell r="K64">
            <v>-9.7328157248157243</v>
          </cell>
        </row>
        <row r="65">
          <cell r="A65">
            <v>0.35</v>
          </cell>
          <cell r="K65">
            <v>-9.2353316953316948</v>
          </cell>
        </row>
        <row r="66">
          <cell r="A66">
            <v>0.375</v>
          </cell>
          <cell r="K66">
            <v>-8.746304668304667</v>
          </cell>
        </row>
        <row r="67">
          <cell r="A67">
            <v>0.4</v>
          </cell>
          <cell r="K67">
            <v>-8.1674398034398035</v>
          </cell>
        </row>
        <row r="68">
          <cell r="A68">
            <v>0.42499999999999999</v>
          </cell>
          <cell r="K68">
            <v>-7.6147076167076166</v>
          </cell>
        </row>
        <row r="69">
          <cell r="A69">
            <v>0.45</v>
          </cell>
          <cell r="K69">
            <v>-6.9768845208845205</v>
          </cell>
        </row>
        <row r="70">
          <cell r="A70">
            <v>0.47499999999999998</v>
          </cell>
          <cell r="K70">
            <v>-6.3520245700245708</v>
          </cell>
        </row>
        <row r="71">
          <cell r="A71">
            <v>0.5</v>
          </cell>
          <cell r="K71">
            <v>-5.6609287469287475</v>
          </cell>
        </row>
        <row r="72">
          <cell r="A72">
            <v>0.52500000000000002</v>
          </cell>
          <cell r="K72">
            <v>-4.9346339066339064</v>
          </cell>
        </row>
        <row r="73">
          <cell r="A73">
            <v>0.55000000000000004</v>
          </cell>
          <cell r="K73">
            <v>-4.1726535626535624</v>
          </cell>
        </row>
        <row r="74">
          <cell r="A74">
            <v>0.57499999999999996</v>
          </cell>
          <cell r="K74">
            <v>-3.379534152334152</v>
          </cell>
        </row>
        <row r="75">
          <cell r="A75">
            <v>0.6</v>
          </cell>
          <cell r="K75">
            <v>-2.5645434889434888</v>
          </cell>
        </row>
        <row r="76">
          <cell r="A76">
            <v>0.625</v>
          </cell>
          <cell r="K76">
            <v>-1.7116918918918917</v>
          </cell>
        </row>
        <row r="77">
          <cell r="A77">
            <v>0.65</v>
          </cell>
          <cell r="K77">
            <v>-0.84157542997542989</v>
          </cell>
        </row>
        <row r="78">
          <cell r="A78">
            <v>0.67500000000000004</v>
          </cell>
          <cell r="K78">
            <v>5.9617149877149868E-2</v>
          </cell>
        </row>
        <row r="79">
          <cell r="A79">
            <v>0.7</v>
          </cell>
          <cell r="K79">
            <v>0.98275331695331702</v>
          </cell>
        </row>
        <row r="80">
          <cell r="A80">
            <v>0.72499999999999998</v>
          </cell>
          <cell r="K80">
            <v>1.9111646191646192</v>
          </cell>
        </row>
        <row r="81">
          <cell r="A81">
            <v>0.75</v>
          </cell>
          <cell r="K81">
            <v>2.8529955773955775</v>
          </cell>
        </row>
        <row r="82">
          <cell r="A82">
            <v>0.77500000000000002</v>
          </cell>
          <cell r="K82">
            <v>3.8037469287469285</v>
          </cell>
        </row>
        <row r="83">
          <cell r="A83">
            <v>0.8</v>
          </cell>
          <cell r="K83">
            <v>4.7693380835380834</v>
          </cell>
        </row>
        <row r="84">
          <cell r="A84">
            <v>0.82499999999999996</v>
          </cell>
          <cell r="K84">
            <v>5.7494054054054056</v>
          </cell>
        </row>
        <row r="85">
          <cell r="A85">
            <v>0.85</v>
          </cell>
          <cell r="K85">
            <v>6.7228894348894341</v>
          </cell>
        </row>
        <row r="86">
          <cell r="A86">
            <v>0.875</v>
          </cell>
          <cell r="K86">
            <v>7.7016560196560198</v>
          </cell>
        </row>
        <row r="87">
          <cell r="A87">
            <v>0.9</v>
          </cell>
          <cell r="K87">
            <v>8.6837199017199023</v>
          </cell>
        </row>
        <row r="88">
          <cell r="A88">
            <v>0.92500000000000004</v>
          </cell>
          <cell r="K88">
            <v>9.6649975429975417</v>
          </cell>
        </row>
        <row r="89">
          <cell r="A89">
            <v>0.95</v>
          </cell>
          <cell r="K89">
            <v>10.638</v>
          </cell>
        </row>
        <row r="90">
          <cell r="A90">
            <v>0.97499999999999998</v>
          </cell>
          <cell r="K90">
            <v>11.619518427518427</v>
          </cell>
        </row>
        <row r="91">
          <cell r="A91">
            <v>1</v>
          </cell>
          <cell r="K91">
            <v>12.603100737100737</v>
          </cell>
        </row>
        <row r="92">
          <cell r="A92">
            <v>1</v>
          </cell>
          <cell r="K92">
            <v>12.607606879606879</v>
          </cell>
        </row>
        <row r="93">
          <cell r="A93">
            <v>0.97499999999999998</v>
          </cell>
          <cell r="K93">
            <v>11.623085995085995</v>
          </cell>
        </row>
        <row r="94">
          <cell r="A94">
            <v>0.95</v>
          </cell>
          <cell r="K94">
            <v>10.657115479115479</v>
          </cell>
        </row>
        <row r="95">
          <cell r="A95">
            <v>0.92500000000000004</v>
          </cell>
          <cell r="K95">
            <v>9.6753513513513507</v>
          </cell>
        </row>
        <row r="96">
          <cell r="A96">
            <v>0.9</v>
          </cell>
          <cell r="K96">
            <v>8.6954054054054044</v>
          </cell>
        </row>
        <row r="97">
          <cell r="A97">
            <v>0.875</v>
          </cell>
          <cell r="K97">
            <v>7.7215872235872238</v>
          </cell>
        </row>
        <row r="98">
          <cell r="A98">
            <v>0.85</v>
          </cell>
          <cell r="K98">
            <v>6.7411203931203927</v>
          </cell>
        </row>
        <row r="99">
          <cell r="A99">
            <v>0.82499999999999996</v>
          </cell>
          <cell r="K99">
            <v>5.778550368550369</v>
          </cell>
        </row>
        <row r="100">
          <cell r="A100">
            <v>0.8</v>
          </cell>
          <cell r="K100">
            <v>4.7957872235872241</v>
          </cell>
        </row>
        <row r="101">
          <cell r="A101">
            <v>0.77500000000000002</v>
          </cell>
          <cell r="K101">
            <v>3.8459277641277643</v>
          </cell>
        </row>
        <row r="102">
          <cell r="A102">
            <v>0.75</v>
          </cell>
          <cell r="K102">
            <v>2.8983862407862411</v>
          </cell>
        </row>
        <row r="103">
          <cell r="A103">
            <v>0.72499999999999998</v>
          </cell>
          <cell r="K103">
            <v>1.9608486486486485</v>
          </cell>
        </row>
        <row r="104">
          <cell r="A104">
            <v>0.7</v>
          </cell>
          <cell r="K104">
            <v>1.0468058968058969</v>
          </cell>
        </row>
        <row r="105">
          <cell r="A105">
            <v>0.67500000000000004</v>
          </cell>
          <cell r="K105">
            <v>0.12789036855036853</v>
          </cell>
        </row>
        <row r="106">
          <cell r="A106">
            <v>0.65</v>
          </cell>
          <cell r="K106">
            <v>-0.76505110565110557</v>
          </cell>
        </row>
        <row r="107">
          <cell r="A107">
            <v>0.625</v>
          </cell>
          <cell r="K107">
            <v>-1.6262491400491399</v>
          </cell>
        </row>
        <row r="108">
          <cell r="A108">
            <v>0.6</v>
          </cell>
          <cell r="K108">
            <v>-2.4694845208845204</v>
          </cell>
        </row>
        <row r="109">
          <cell r="A109">
            <v>0.57499999999999996</v>
          </cell>
          <cell r="K109">
            <v>-3.2972358722358721</v>
          </cell>
        </row>
        <row r="110">
          <cell r="A110">
            <v>0.55000000000000004</v>
          </cell>
          <cell r="K110">
            <v>-4.0870889434889435</v>
          </cell>
        </row>
        <row r="111">
          <cell r="A111">
            <v>0.52500000000000002</v>
          </cell>
          <cell r="K111">
            <v>-4.8415542997543</v>
          </cell>
        </row>
        <row r="112">
          <cell r="A112">
            <v>0.5</v>
          </cell>
          <cell r="K112">
            <v>-5.5533513513513508</v>
          </cell>
        </row>
        <row r="113">
          <cell r="A113">
            <v>0.47499999999999998</v>
          </cell>
          <cell r="K113">
            <v>-6.244250614250614</v>
          </cell>
        </row>
        <row r="114">
          <cell r="A114">
            <v>0.45</v>
          </cell>
          <cell r="K114">
            <v>-6.9184471744471745</v>
          </cell>
        </row>
        <row r="115">
          <cell r="A115">
            <v>0.42499999999999999</v>
          </cell>
          <cell r="K115">
            <v>-7.5364717444717453</v>
          </cell>
        </row>
        <row r="116">
          <cell r="A116">
            <v>0.4</v>
          </cell>
          <cell r="K116">
            <v>-8.1298329238329234</v>
          </cell>
        </row>
        <row r="117">
          <cell r="A117">
            <v>0.375</v>
          </cell>
          <cell r="K117">
            <v>-8.7137149877149884</v>
          </cell>
        </row>
        <row r="118">
          <cell r="A118">
            <v>0.35</v>
          </cell>
          <cell r="K118">
            <v>-9.2603488943488941</v>
          </cell>
        </row>
        <row r="119">
          <cell r="A119">
            <v>0.32500000000000001</v>
          </cell>
          <cell r="K119">
            <v>-9.7486732186732201</v>
          </cell>
        </row>
        <row r="120">
          <cell r="A120">
            <v>0.3</v>
          </cell>
          <cell r="K120">
            <v>-10.27841769041769</v>
          </cell>
        </row>
        <row r="121">
          <cell r="A121">
            <v>0.27500000000000002</v>
          </cell>
          <cell r="K121">
            <v>-10.741749385749385</v>
          </cell>
        </row>
        <row r="122">
          <cell r="A122">
            <v>0.25</v>
          </cell>
          <cell r="K122">
            <v>-11.262751842751841</v>
          </cell>
        </row>
        <row r="123">
          <cell r="A123">
            <v>0.22500000000000001</v>
          </cell>
          <cell r="K123">
            <v>-11.65168058968059</v>
          </cell>
        </row>
        <row r="124">
          <cell r="A124">
            <v>0.2</v>
          </cell>
          <cell r="K124">
            <v>-12.097061425061426</v>
          </cell>
        </row>
        <row r="125">
          <cell r="A125">
            <v>0.17499999999999999</v>
          </cell>
          <cell r="K125">
            <v>-12.516250614250612</v>
          </cell>
        </row>
        <row r="126">
          <cell r="A126">
            <v>0.15</v>
          </cell>
          <cell r="K126">
            <v>-12.871041769041769</v>
          </cell>
        </row>
        <row r="127">
          <cell r="A127">
            <v>0.125</v>
          </cell>
          <cell r="K127">
            <v>-13.306226044226046</v>
          </cell>
        </row>
        <row r="128">
          <cell r="A128">
            <v>0.1</v>
          </cell>
          <cell r="K128">
            <v>-13.64402457002457</v>
          </cell>
        </row>
        <row r="129">
          <cell r="A129">
            <v>7.4999999999999997E-2</v>
          </cell>
          <cell r="K129">
            <v>-13.998437346437344</v>
          </cell>
        </row>
        <row r="130">
          <cell r="A130">
            <v>0.05</v>
          </cell>
          <cell r="K130">
            <v>-14.339597051597051</v>
          </cell>
        </row>
        <row r="131">
          <cell r="A131">
            <v>2.5000000000000001E-2</v>
          </cell>
          <cell r="K131">
            <v>-14.671262899262899</v>
          </cell>
        </row>
        <row r="132">
          <cell r="A132">
            <v>0</v>
          </cell>
          <cell r="K132">
            <v>-15.011542997542998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5" refreshError="1"/>
      <sheetData sheetId="6" refreshError="1"/>
      <sheetData sheetId="7" refreshError="1"/>
      <sheetData sheetId="8">
        <row r="10">
          <cell r="A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">
          <cell r="A10">
            <v>0</v>
          </cell>
        </row>
      </sheetData>
      <sheetData sheetId="20" refreshError="1"/>
      <sheetData sheetId="21">
        <row r="10">
          <cell r="A10">
            <v>0</v>
          </cell>
          <cell r="K10">
            <v>-14.654737100737099</v>
          </cell>
          <cell r="M10">
            <v>3.4063560961563447E-2</v>
          </cell>
          <cell r="N10">
            <v>-14.654737100737099</v>
          </cell>
          <cell r="O10">
            <v>-14.262167076167074</v>
          </cell>
          <cell r="P10">
            <v>-14.821484029484033</v>
          </cell>
        </row>
        <row r="11">
          <cell r="A11">
            <v>-2.5000000000000001E-2</v>
          </cell>
          <cell r="K11">
            <v>-14.959081081081081</v>
          </cell>
          <cell r="M11">
            <v>-3.3989994820659133E-2</v>
          </cell>
          <cell r="N11">
            <v>-14.654737100737099</v>
          </cell>
          <cell r="O11">
            <v>-14.262167076167074</v>
          </cell>
          <cell r="P11">
            <v>-14.821484029484033</v>
          </cell>
        </row>
        <row r="12">
          <cell r="A12">
            <v>-0.05</v>
          </cell>
          <cell r="K12">
            <v>-15.162393120393121</v>
          </cell>
        </row>
        <row r="13">
          <cell r="A13">
            <v>-7.4999999999999997E-2</v>
          </cell>
          <cell r="K13">
            <v>-15.440388206388207</v>
          </cell>
          <cell r="M13">
            <v>0.68127121923126888</v>
          </cell>
          <cell r="N13">
            <v>-0.98809893529893555</v>
          </cell>
        </row>
        <row r="14">
          <cell r="A14">
            <v>-0.1</v>
          </cell>
          <cell r="K14">
            <v>-15.71650122850123</v>
          </cell>
          <cell r="M14">
            <v>0.68127121923126888</v>
          </cell>
          <cell r="N14">
            <v>0.98809893529893555</v>
          </cell>
        </row>
        <row r="15">
          <cell r="A15">
            <v>-0.125</v>
          </cell>
          <cell r="K15">
            <v>-15.921877149877151</v>
          </cell>
          <cell r="M15">
            <v>0.67979989641318261</v>
          </cell>
          <cell r="N15">
            <v>-0.98809893529893555</v>
          </cell>
        </row>
        <row r="16">
          <cell r="A16">
            <v>-0.15</v>
          </cell>
          <cell r="K16">
            <v>-16.203356265356266</v>
          </cell>
          <cell r="M16">
            <v>0.67979989641318261</v>
          </cell>
          <cell r="N16">
            <v>0.98809893529893555</v>
          </cell>
        </row>
        <row r="17">
          <cell r="A17">
            <v>-0.17499999999999999</v>
          </cell>
          <cell r="K17">
            <v>-16.397764127764127</v>
          </cell>
        </row>
        <row r="18">
          <cell r="A18">
            <v>-0.2</v>
          </cell>
          <cell r="K18">
            <v>-16.625557739557742</v>
          </cell>
          <cell r="M18">
            <v>0</v>
          </cell>
          <cell r="N18">
            <v>-8.5967371007371014</v>
          </cell>
        </row>
        <row r="19">
          <cell r="A19">
            <v>-0.22500000000000001</v>
          </cell>
          <cell r="K19">
            <v>-16.903936117936119</v>
          </cell>
          <cell r="M19">
            <v>0.4</v>
          </cell>
          <cell r="N19">
            <v>-8.5967371007371014</v>
          </cell>
        </row>
        <row r="20">
          <cell r="A20">
            <v>-0.25</v>
          </cell>
          <cell r="K20">
            <v>-17.157950859950859</v>
          </cell>
          <cell r="M20">
            <v>0.4</v>
          </cell>
          <cell r="N20">
            <v>0</v>
          </cell>
        </row>
        <row r="21">
          <cell r="A21">
            <v>-0.27500000000000002</v>
          </cell>
          <cell r="K21">
            <v>-17.396791154791156</v>
          </cell>
        </row>
        <row r="22">
          <cell r="A22">
            <v>-0.3</v>
          </cell>
          <cell r="K22">
            <v>-17.63862407862408</v>
          </cell>
          <cell r="M22">
            <v>0</v>
          </cell>
          <cell r="N22">
            <v>-8.6348894348894358</v>
          </cell>
        </row>
        <row r="23">
          <cell r="A23">
            <v>-0.32500000000000001</v>
          </cell>
          <cell r="K23">
            <v>-17.799503685503684</v>
          </cell>
          <cell r="M23">
            <v>0.4</v>
          </cell>
          <cell r="N23">
            <v>-8.6348894348894358</v>
          </cell>
        </row>
        <row r="24">
          <cell r="A24">
            <v>-0.35</v>
          </cell>
          <cell r="K24">
            <v>-18.051321867321867</v>
          </cell>
          <cell r="M24">
            <v>0.4</v>
          </cell>
          <cell r="N24">
            <v>0</v>
          </cell>
        </row>
        <row r="25">
          <cell r="A25">
            <v>-0.375</v>
          </cell>
          <cell r="K25">
            <v>-18.266776412776416</v>
          </cell>
        </row>
        <row r="26">
          <cell r="A26">
            <v>-0.4</v>
          </cell>
          <cell r="K26">
            <v>-18.470604422604421</v>
          </cell>
        </row>
        <row r="27">
          <cell r="A27">
            <v>-0.42499999999999999</v>
          </cell>
          <cell r="K27">
            <v>-18.692678132678132</v>
          </cell>
        </row>
        <row r="28">
          <cell r="A28">
            <v>-0.45</v>
          </cell>
          <cell r="K28">
            <v>-18.800176904176904</v>
          </cell>
        </row>
        <row r="29">
          <cell r="A29">
            <v>-0.47499999999999998</v>
          </cell>
          <cell r="K29">
            <v>-19.121891891891892</v>
          </cell>
        </row>
        <row r="30">
          <cell r="A30">
            <v>-0.5</v>
          </cell>
          <cell r="K30">
            <v>-19.402574938574936</v>
          </cell>
        </row>
        <row r="31">
          <cell r="A31">
            <v>-0.5</v>
          </cell>
          <cell r="K31">
            <v>-19.267464373464374</v>
          </cell>
        </row>
        <row r="32">
          <cell r="A32">
            <v>-0.47499999999999998</v>
          </cell>
          <cell r="K32">
            <v>-18.986363636363638</v>
          </cell>
        </row>
        <row r="33">
          <cell r="A33">
            <v>-0.45</v>
          </cell>
          <cell r="K33">
            <v>-18.707444717444716</v>
          </cell>
        </row>
        <row r="34">
          <cell r="A34">
            <v>-0.42499999999999999</v>
          </cell>
          <cell r="K34">
            <v>-18.508186732186729</v>
          </cell>
        </row>
        <row r="35">
          <cell r="A35">
            <v>-0.4</v>
          </cell>
          <cell r="K35">
            <v>-18.30903194103194</v>
          </cell>
        </row>
        <row r="36">
          <cell r="A36">
            <v>-0.375</v>
          </cell>
          <cell r="K36">
            <v>-18.069719901719903</v>
          </cell>
        </row>
        <row r="37">
          <cell r="A37">
            <v>-0.35</v>
          </cell>
          <cell r="K37">
            <v>-17.819130221130219</v>
          </cell>
        </row>
        <row r="38">
          <cell r="A38">
            <v>-0.32500000000000001</v>
          </cell>
          <cell r="K38">
            <v>-17.544142506142506</v>
          </cell>
        </row>
        <row r="39">
          <cell r="A39">
            <v>-0.3</v>
          </cell>
          <cell r="K39">
            <v>-17.285071253071251</v>
          </cell>
        </row>
        <row r="40">
          <cell r="A40">
            <v>-0.27500000000000002</v>
          </cell>
          <cell r="K40">
            <v>-17.036235872235874</v>
          </cell>
        </row>
        <row r="41">
          <cell r="A41">
            <v>-0.25</v>
          </cell>
          <cell r="K41">
            <v>-16.864791154791156</v>
          </cell>
        </row>
        <row r="42">
          <cell r="A42">
            <v>-0.22500000000000001</v>
          </cell>
          <cell r="K42">
            <v>-16.585341523341523</v>
          </cell>
        </row>
        <row r="43">
          <cell r="A43">
            <v>-0.2</v>
          </cell>
          <cell r="K43">
            <v>-16.332963144963145</v>
          </cell>
        </row>
        <row r="44">
          <cell r="A44">
            <v>-0.17499999999999999</v>
          </cell>
          <cell r="K44">
            <v>-16.030977886977887</v>
          </cell>
        </row>
        <row r="45">
          <cell r="A45">
            <v>-0.15</v>
          </cell>
          <cell r="K45">
            <v>-15.811208845208844</v>
          </cell>
        </row>
        <row r="46">
          <cell r="A46">
            <v>-0.125</v>
          </cell>
          <cell r="K46">
            <v>-15.629390663390664</v>
          </cell>
        </row>
        <row r="47">
          <cell r="A47">
            <v>-0.1</v>
          </cell>
          <cell r="K47">
            <v>-15.353916461916462</v>
          </cell>
        </row>
        <row r="48">
          <cell r="A48">
            <v>-7.4999999999999997E-2</v>
          </cell>
          <cell r="K48">
            <v>-15.0722800982801</v>
          </cell>
        </row>
        <row r="49">
          <cell r="A49">
            <v>-0.05</v>
          </cell>
          <cell r="K49">
            <v>-14.807130221130222</v>
          </cell>
        </row>
        <row r="50">
          <cell r="A50">
            <v>-2.5000000000000001E-2</v>
          </cell>
          <cell r="K50">
            <v>-14.503597051597049</v>
          </cell>
        </row>
        <row r="51">
          <cell r="A51">
            <v>0</v>
          </cell>
          <cell r="K51">
            <v>-14.262167076167074</v>
          </cell>
        </row>
        <row r="52">
          <cell r="A52">
            <v>2.5000000000000001E-2</v>
          </cell>
          <cell r="K52">
            <v>-14.026717444717443</v>
          </cell>
        </row>
        <row r="53">
          <cell r="A53">
            <v>0.05</v>
          </cell>
          <cell r="K53">
            <v>-13.749346437346439</v>
          </cell>
        </row>
        <row r="54">
          <cell r="A54">
            <v>7.4999999999999997E-2</v>
          </cell>
          <cell r="K54">
            <v>-13.462024570024571</v>
          </cell>
        </row>
        <row r="55">
          <cell r="A55">
            <v>0.1</v>
          </cell>
          <cell r="K55">
            <v>-13.134117936117937</v>
          </cell>
        </row>
        <row r="56">
          <cell r="A56">
            <v>0.125</v>
          </cell>
          <cell r="K56">
            <v>-12.828648648648651</v>
          </cell>
        </row>
        <row r="57">
          <cell r="A57">
            <v>0.15</v>
          </cell>
          <cell r="K57">
            <v>-12.510191646191648</v>
          </cell>
        </row>
        <row r="58">
          <cell r="A58">
            <v>0.17499999999999999</v>
          </cell>
          <cell r="K58">
            <v>-12.266</v>
          </cell>
        </row>
        <row r="59">
          <cell r="A59">
            <v>0.2</v>
          </cell>
          <cell r="K59">
            <v>-11.900997542997544</v>
          </cell>
        </row>
        <row r="60">
          <cell r="A60">
            <v>0.22500000000000001</v>
          </cell>
          <cell r="K60">
            <v>-11.562511056511056</v>
          </cell>
        </row>
        <row r="61">
          <cell r="A61">
            <v>0.25</v>
          </cell>
          <cell r="K61">
            <v>-11.183036855036855</v>
          </cell>
        </row>
        <row r="62">
          <cell r="A62">
            <v>0.27500000000000002</v>
          </cell>
          <cell r="K62">
            <v>-10.843764127764128</v>
          </cell>
        </row>
        <row r="63">
          <cell r="A63">
            <v>0.3</v>
          </cell>
          <cell r="K63">
            <v>-10.419896805896807</v>
          </cell>
        </row>
        <row r="64">
          <cell r="A64">
            <v>0.32500000000000001</v>
          </cell>
          <cell r="K64">
            <v>-9.9911007371007372</v>
          </cell>
        </row>
        <row r="65">
          <cell r="A65">
            <v>0.35</v>
          </cell>
          <cell r="K65">
            <v>-9.5457297297297306</v>
          </cell>
        </row>
        <row r="66">
          <cell r="A66">
            <v>0.375</v>
          </cell>
          <cell r="K66">
            <v>-9.0945307125307124</v>
          </cell>
        </row>
        <row r="67">
          <cell r="A67">
            <v>0.4</v>
          </cell>
          <cell r="K67">
            <v>-8.5967371007371014</v>
          </cell>
        </row>
        <row r="68">
          <cell r="A68">
            <v>0.42499999999999999</v>
          </cell>
          <cell r="K68">
            <v>-8.0857248157248165</v>
          </cell>
        </row>
        <row r="69">
          <cell r="A69">
            <v>0.45</v>
          </cell>
          <cell r="K69">
            <v>-7.5039312039312041</v>
          </cell>
        </row>
        <row r="70">
          <cell r="A70">
            <v>0.47499999999999998</v>
          </cell>
          <cell r="K70">
            <v>-6.9000687960687959</v>
          </cell>
        </row>
        <row r="71">
          <cell r="A71">
            <v>0.5</v>
          </cell>
          <cell r="K71">
            <v>-6.2368501228501225</v>
          </cell>
        </row>
        <row r="72">
          <cell r="A72">
            <v>0.52500000000000002</v>
          </cell>
          <cell r="K72">
            <v>-5.5341916461916467</v>
          </cell>
        </row>
        <row r="73">
          <cell r="A73">
            <v>0.55000000000000004</v>
          </cell>
          <cell r="K73">
            <v>-4.7593769041769036</v>
          </cell>
        </row>
        <row r="74">
          <cell r="A74">
            <v>0.57499999999999996</v>
          </cell>
          <cell r="K74">
            <v>-3.9551690417690417</v>
          </cell>
        </row>
        <row r="75">
          <cell r="A75">
            <v>0.6</v>
          </cell>
          <cell r="K75">
            <v>-3.0862378378378379</v>
          </cell>
        </row>
        <row r="76">
          <cell r="A76">
            <v>0.625</v>
          </cell>
          <cell r="K76">
            <v>-2.1886496314496315</v>
          </cell>
        </row>
        <row r="77">
          <cell r="A77">
            <v>0.65</v>
          </cell>
          <cell r="K77">
            <v>-1.2316879606879607</v>
          </cell>
        </row>
        <row r="78">
          <cell r="A78">
            <v>0.67500000000000004</v>
          </cell>
          <cell r="K78">
            <v>-0.25505385749385751</v>
          </cell>
        </row>
        <row r="79">
          <cell r="A79">
            <v>0.7</v>
          </cell>
          <cell r="K79">
            <v>0.76170958230958219</v>
          </cell>
        </row>
        <row r="80">
          <cell r="A80">
            <v>0.72499999999999998</v>
          </cell>
          <cell r="K80">
            <v>1.7869896805896806</v>
          </cell>
        </row>
        <row r="81">
          <cell r="A81">
            <v>0.75</v>
          </cell>
          <cell r="K81">
            <v>2.837310565110565</v>
          </cell>
        </row>
        <row r="82">
          <cell r="A82">
            <v>0.77500000000000002</v>
          </cell>
          <cell r="K82">
            <v>3.908264864864865</v>
          </cell>
        </row>
        <row r="83">
          <cell r="A83">
            <v>0.8</v>
          </cell>
          <cell r="K83">
            <v>4.9962211302211292</v>
          </cell>
        </row>
        <row r="84">
          <cell r="A84">
            <v>0.82499999999999996</v>
          </cell>
          <cell r="K84">
            <v>6.105238329238329</v>
          </cell>
        </row>
        <row r="85">
          <cell r="A85">
            <v>0.85</v>
          </cell>
          <cell r="K85">
            <v>7.2151253071253079</v>
          </cell>
        </row>
        <row r="86">
          <cell r="A86">
            <v>0.875</v>
          </cell>
          <cell r="K86">
            <v>8.3365798525798507</v>
          </cell>
        </row>
        <row r="87">
          <cell r="A87">
            <v>0.9</v>
          </cell>
          <cell r="K87">
            <v>9.4600442260442268</v>
          </cell>
        </row>
        <row r="88">
          <cell r="A88">
            <v>0.92500000000000004</v>
          </cell>
          <cell r="K88">
            <v>10.595719901719901</v>
          </cell>
        </row>
        <row r="89">
          <cell r="A89">
            <v>0.95</v>
          </cell>
          <cell r="K89">
            <v>11.730584766584766</v>
          </cell>
        </row>
        <row r="90">
          <cell r="A90">
            <v>0.97499999999999998</v>
          </cell>
          <cell r="K90">
            <v>12.871508599508598</v>
          </cell>
        </row>
        <row r="91">
          <cell r="A91">
            <v>1</v>
          </cell>
          <cell r="K91">
            <v>14.017022113022113</v>
          </cell>
        </row>
        <row r="92">
          <cell r="A92">
            <v>1</v>
          </cell>
          <cell r="K92">
            <v>14.030800982800981</v>
          </cell>
        </row>
        <row r="93">
          <cell r="A93">
            <v>0.97499999999999998</v>
          </cell>
          <cell r="K93">
            <v>12.882668304668305</v>
          </cell>
        </row>
        <row r="94">
          <cell r="A94">
            <v>0.95</v>
          </cell>
          <cell r="K94">
            <v>11.73927764127764</v>
          </cell>
        </row>
        <row r="95">
          <cell r="A95">
            <v>0.92500000000000004</v>
          </cell>
          <cell r="K95">
            <v>10.606157248157247</v>
          </cell>
        </row>
        <row r="96">
          <cell r="A96">
            <v>0.9</v>
          </cell>
          <cell r="K96">
            <v>9.468</v>
          </cell>
        </row>
        <row r="97">
          <cell r="A97">
            <v>0.875</v>
          </cell>
          <cell r="K97">
            <v>8.3475479115479114</v>
          </cell>
        </row>
        <row r="98">
          <cell r="A98">
            <v>0.85</v>
          </cell>
          <cell r="K98">
            <v>7.2293022113022118</v>
          </cell>
        </row>
        <row r="99">
          <cell r="A99">
            <v>0.82499999999999996</v>
          </cell>
          <cell r="K99">
            <v>6.1222604422604414</v>
          </cell>
        </row>
        <row r="100">
          <cell r="A100">
            <v>0.8</v>
          </cell>
          <cell r="K100">
            <v>5.0284078624078621</v>
          </cell>
        </row>
        <row r="101">
          <cell r="A101">
            <v>0.77500000000000002</v>
          </cell>
          <cell r="K101">
            <v>3.9368599508599504</v>
          </cell>
        </row>
        <row r="102">
          <cell r="A102">
            <v>0.75</v>
          </cell>
          <cell r="K102">
            <v>2.8725488943488942</v>
          </cell>
        </row>
        <row r="103">
          <cell r="A103">
            <v>0.72499999999999998</v>
          </cell>
          <cell r="K103">
            <v>1.830943488943489</v>
          </cell>
        </row>
        <row r="104">
          <cell r="A104">
            <v>0.7</v>
          </cell>
          <cell r="K104">
            <v>0.80977051597051597</v>
          </cell>
        </row>
        <row r="105">
          <cell r="A105">
            <v>0.67500000000000004</v>
          </cell>
          <cell r="K105">
            <v>-0.19241557739557741</v>
          </cell>
        </row>
        <row r="106">
          <cell r="A106">
            <v>0.65</v>
          </cell>
          <cell r="K106">
            <v>-1.1572928746928746</v>
          </cell>
        </row>
        <row r="107">
          <cell r="A107">
            <v>0.625</v>
          </cell>
          <cell r="K107">
            <v>-2.10229484029484</v>
          </cell>
        </row>
        <row r="108">
          <cell r="A108">
            <v>0.6</v>
          </cell>
          <cell r="K108">
            <v>-2.9867749385749387</v>
          </cell>
        </row>
        <row r="109">
          <cell r="A109">
            <v>0.57499999999999996</v>
          </cell>
          <cell r="K109">
            <v>-3.833924324324324</v>
          </cell>
        </row>
        <row r="110">
          <cell r="A110">
            <v>0.55000000000000004</v>
          </cell>
          <cell r="K110">
            <v>-4.6720992628992635</v>
          </cell>
        </row>
        <row r="111">
          <cell r="A111">
            <v>0.52500000000000002</v>
          </cell>
          <cell r="K111">
            <v>-5.4219066339066337</v>
          </cell>
        </row>
        <row r="112">
          <cell r="A112">
            <v>0.5</v>
          </cell>
          <cell r="K112">
            <v>-6.1646240786240778</v>
          </cell>
        </row>
        <row r="113">
          <cell r="A113">
            <v>0.47499999999999998</v>
          </cell>
          <cell r="K113">
            <v>-6.842304668304668</v>
          </cell>
        </row>
        <row r="114">
          <cell r="A114">
            <v>0.45</v>
          </cell>
          <cell r="K114">
            <v>-7.4891302211302211</v>
          </cell>
        </row>
        <row r="115">
          <cell r="A115">
            <v>0.42499999999999999</v>
          </cell>
          <cell r="K115">
            <v>-8.078520884520886</v>
          </cell>
        </row>
        <row r="116">
          <cell r="A116">
            <v>0.4</v>
          </cell>
          <cell r="K116">
            <v>-8.6348894348894358</v>
          </cell>
        </row>
        <row r="117">
          <cell r="A117">
            <v>0.375</v>
          </cell>
          <cell r="K117">
            <v>-9.1698869778869785</v>
          </cell>
        </row>
        <row r="118">
          <cell r="A118">
            <v>0.35</v>
          </cell>
          <cell r="K118">
            <v>-9.6542063882063882</v>
          </cell>
        </row>
        <row r="119">
          <cell r="A119">
            <v>0.32500000000000001</v>
          </cell>
          <cell r="K119">
            <v>-10.11385257985258</v>
          </cell>
        </row>
        <row r="120">
          <cell r="A120">
            <v>0.3</v>
          </cell>
          <cell r="K120">
            <v>-10.574948402948403</v>
          </cell>
        </row>
        <row r="121">
          <cell r="A121">
            <v>0.27500000000000002</v>
          </cell>
          <cell r="K121">
            <v>-10.999798525798527</v>
          </cell>
        </row>
        <row r="122">
          <cell r="A122">
            <v>0.25</v>
          </cell>
          <cell r="K122">
            <v>-11.359375921375921</v>
          </cell>
        </row>
        <row r="123">
          <cell r="A123">
            <v>0.22500000000000001</v>
          </cell>
          <cell r="K123">
            <v>-11.822206388206389</v>
          </cell>
        </row>
        <row r="124">
          <cell r="A124">
            <v>0.2</v>
          </cell>
          <cell r="K124">
            <v>-12.162530712530714</v>
          </cell>
        </row>
        <row r="125">
          <cell r="A125">
            <v>0.17499999999999999</v>
          </cell>
          <cell r="K125">
            <v>-12.559051597051596</v>
          </cell>
        </row>
        <row r="126">
          <cell r="A126">
            <v>0.15</v>
          </cell>
          <cell r="K126">
            <v>-12.896855036855039</v>
          </cell>
        </row>
        <row r="127">
          <cell r="A127">
            <v>0.125</v>
          </cell>
          <cell r="K127">
            <v>-13.224309582309582</v>
          </cell>
        </row>
        <row r="128">
          <cell r="A128">
            <v>0.1</v>
          </cell>
          <cell r="K128">
            <v>-13.56879606879607</v>
          </cell>
        </row>
        <row r="129">
          <cell r="A129">
            <v>7.4999999999999997E-2</v>
          </cell>
          <cell r="K129">
            <v>-13.882525798525798</v>
          </cell>
        </row>
        <row r="130">
          <cell r="A130">
            <v>0.05</v>
          </cell>
          <cell r="K130">
            <v>-14.239262899262899</v>
          </cell>
        </row>
        <row r="131">
          <cell r="A131">
            <v>2.5000000000000001E-2</v>
          </cell>
          <cell r="K131">
            <v>-14.521405405405407</v>
          </cell>
        </row>
        <row r="132">
          <cell r="A132">
            <v>0</v>
          </cell>
          <cell r="K132">
            <v>-14.821484029484031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</v>
      </c>
    </row>
    <row r="3" spans="1:16" x14ac:dyDescent="0.25">
      <c r="C3" s="2" t="s">
        <v>2</v>
      </c>
      <c r="D3" t="s">
        <v>1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-2.8882570000000001E-4</v>
      </c>
      <c r="C10" s="5"/>
      <c r="D10" s="2" t="s">
        <v>17</v>
      </c>
      <c r="E10" s="6">
        <f>-F10*1000/$D$7</f>
        <v>14.192909090909094</v>
      </c>
      <c r="F10" s="4">
        <f>((INDEX(A10:B11,1,2)+INDEX(A10:B11,2,2))-((INDEX(A10:B11,1,2)-INDEX(A10:B11,2,2))/(INDEX(A10:B11,1,1)-INDEX(A10:B11,2,1))*(INDEX(A10:B11,1,1)+INDEX(A10:B11,2,1))))/2</f>
        <v>-2.8882570000000006E-4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-14.192909090909092</v>
      </c>
      <c r="L10" s="2" t="s">
        <v>20</v>
      </c>
      <c r="M10" s="1">
        <f>MAX(E14:E15)/20</f>
        <v>3.3397846829623233E-2</v>
      </c>
      <c r="N10" s="7">
        <f>-E10</f>
        <v>-14.192909090909094</v>
      </c>
      <c r="O10" s="7">
        <f>-E11</f>
        <v>-11.682108108108109</v>
      </c>
      <c r="P10" s="7">
        <f>-E12</f>
        <v>-13.15946437346437</v>
      </c>
    </row>
    <row r="11" spans="1:16" x14ac:dyDescent="0.25">
      <c r="A11" s="1">
        <v>-2.5000000000000001E-2</v>
      </c>
      <c r="B11" s="1">
        <v>-2.8633279999999998E-4</v>
      </c>
      <c r="C11" s="5"/>
      <c r="D11" s="2" t="s">
        <v>21</v>
      </c>
      <c r="E11" s="6">
        <f>-F11*1000/$D$7</f>
        <v>11.682108108108109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-2.377309E-4</v>
      </c>
      <c r="G11" s="5" t="s">
        <v>22</v>
      </c>
      <c r="H11" t="s">
        <v>23</v>
      </c>
      <c r="J11">
        <f t="shared" si="0"/>
        <v>-7.1583200000000003E-6</v>
      </c>
      <c r="K11" s="5">
        <f t="shared" si="1"/>
        <v>-14.070407862407862</v>
      </c>
      <c r="L11" s="2"/>
      <c r="M11" s="1">
        <f>-MAX(E15:E16)/20</f>
        <v>-3.3397846829623233E-2</v>
      </c>
      <c r="N11" s="7">
        <f>-E10</f>
        <v>-14.192909090909094</v>
      </c>
      <c r="O11" s="7">
        <f>-E11</f>
        <v>-11.682108108108109</v>
      </c>
      <c r="P11" s="7">
        <f>-E12</f>
        <v>-13.15946437346437</v>
      </c>
    </row>
    <row r="12" spans="1:16" x14ac:dyDescent="0.25">
      <c r="A12" s="1">
        <v>-0.05</v>
      </c>
      <c r="B12" s="1">
        <v>-2.8622739999999998E-4</v>
      </c>
      <c r="C12" s="5"/>
      <c r="D12" s="2" t="s">
        <v>24</v>
      </c>
      <c r="E12" s="6">
        <f>-F12*1000/$D$7</f>
        <v>13.15946437346437</v>
      </c>
      <c r="F12" s="4">
        <f>((INDEX(A131:B132,1,2)+INDEX(A131:B132,2,2))-((INDEX(A131:B132,1,2)-INDEX(A131:B132,2,2))/(INDEX(A131:B132,1,1)-INDEX(A131:B132,2,1))*(INDEX(A131:B132,1,1)+INDEX(A131:B132,2,1))))/2</f>
        <v>-2.6779509999999996E-4</v>
      </c>
      <c r="G12" t="s">
        <v>25</v>
      </c>
      <c r="H12" t="s">
        <v>26</v>
      </c>
      <c r="J12">
        <f t="shared" si="0"/>
        <v>-1.4311369999999999E-5</v>
      </c>
      <c r="K12" s="5">
        <f t="shared" si="1"/>
        <v>-14.0652285012285</v>
      </c>
      <c r="L12" s="2"/>
    </row>
    <row r="13" spans="1:16" x14ac:dyDescent="0.25">
      <c r="A13" s="1">
        <v>-7.4999999999999997E-2</v>
      </c>
      <c r="B13" s="1">
        <v>-2.8916219999999999E-4</v>
      </c>
      <c r="C13" s="5"/>
      <c r="E13" s="4" t="s">
        <v>27</v>
      </c>
      <c r="F13" s="5"/>
      <c r="J13">
        <f t="shared" si="0"/>
        <v>-2.1687164999999999E-5</v>
      </c>
      <c r="K13" s="5">
        <f t="shared" si="1"/>
        <v>-14.209444717444716</v>
      </c>
      <c r="L13" s="2" t="s">
        <v>28</v>
      </c>
      <c r="M13" s="7">
        <f>E14</f>
        <v>0.63753360017379235</v>
      </c>
      <c r="N13" s="7">
        <f>-MAX(E10:E12)/15</f>
        <v>-0.94619393939393959</v>
      </c>
    </row>
    <row r="14" spans="1:16" x14ac:dyDescent="0.25">
      <c r="A14" s="1">
        <v>-0.1</v>
      </c>
      <c r="B14" s="1">
        <v>-2.90465E-4</v>
      </c>
      <c r="C14" s="5"/>
      <c r="D14" s="2" t="s">
        <v>29</v>
      </c>
      <c r="E14" s="6">
        <f>F14</f>
        <v>0.63753360017379235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0.63753360017379235</v>
      </c>
      <c r="G14" s="5" t="s">
        <v>30</v>
      </c>
      <c r="H14" t="s">
        <v>31</v>
      </c>
      <c r="J14">
        <f t="shared" si="0"/>
        <v>-2.90465E-5</v>
      </c>
      <c r="K14" s="5">
        <f t="shared" si="1"/>
        <v>-14.273464373464375</v>
      </c>
      <c r="L14" s="2"/>
      <c r="M14">
        <f>E14</f>
        <v>0.63753360017379235</v>
      </c>
      <c r="N14" s="7">
        <f>MAX(E10:E12)/15</f>
        <v>0.94619393939393959</v>
      </c>
    </row>
    <row r="15" spans="1:16" x14ac:dyDescent="0.25">
      <c r="A15" s="1">
        <v>-0.125</v>
      </c>
      <c r="B15" s="1">
        <v>-2.93873E-4</v>
      </c>
      <c r="C15" s="5"/>
      <c r="D15" s="2" t="s">
        <v>32</v>
      </c>
      <c r="E15" s="4">
        <f>F15</f>
        <v>0.66795693659246469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0.66795693659246469</v>
      </c>
      <c r="G15" s="5" t="s">
        <v>33</v>
      </c>
      <c r="H15" t="s">
        <v>34</v>
      </c>
      <c r="J15">
        <f t="shared" si="0"/>
        <v>-3.6734125E-5</v>
      </c>
      <c r="K15" s="5">
        <f t="shared" si="1"/>
        <v>-14.440933660933661</v>
      </c>
      <c r="L15" s="2"/>
      <c r="M15" s="7">
        <f>E15</f>
        <v>0.66795693659246469</v>
      </c>
      <c r="N15" s="7">
        <f>-MAX(E10:E12)/15</f>
        <v>-0.94619393939393959</v>
      </c>
    </row>
    <row r="16" spans="1:16" x14ac:dyDescent="0.25">
      <c r="A16" s="1">
        <v>-0.15</v>
      </c>
      <c r="B16" s="1">
        <v>-2.954562E-4</v>
      </c>
      <c r="C16" s="5"/>
      <c r="E16" s="4"/>
      <c r="J16">
        <f t="shared" si="0"/>
        <v>-4.4318430000000001E-5</v>
      </c>
      <c r="K16" s="5">
        <f t="shared" si="1"/>
        <v>-14.518732186732187</v>
      </c>
      <c r="L16" s="2"/>
      <c r="M16">
        <f>E15</f>
        <v>0.66795693659246469</v>
      </c>
      <c r="N16" s="7">
        <f>MAX(E10:E12)/15</f>
        <v>0.94619393939393959</v>
      </c>
    </row>
    <row r="17" spans="1:19" x14ac:dyDescent="0.25">
      <c r="A17" s="1">
        <v>-0.17499999999999999</v>
      </c>
      <c r="B17" s="1">
        <v>-2.989019E-4</v>
      </c>
      <c r="C17" s="8"/>
      <c r="D17" s="2" t="s">
        <v>35</v>
      </c>
      <c r="E17" s="9">
        <f>F17</f>
        <v>0.40410305810194896</v>
      </c>
      <c r="F17">
        <f>(-1)*MAX(J30:J91)/F11/E14</f>
        <v>0.40410305810194896</v>
      </c>
      <c r="G17" t="s">
        <v>36</v>
      </c>
      <c r="J17">
        <f t="shared" si="0"/>
        <v>-5.23078325E-5</v>
      </c>
      <c r="K17" s="5">
        <f t="shared" si="1"/>
        <v>-14.688054054054055</v>
      </c>
      <c r="L17" s="2"/>
      <c r="N17" s="7"/>
    </row>
    <row r="18" spans="1:19" x14ac:dyDescent="0.25">
      <c r="A18" s="1">
        <v>-0.2</v>
      </c>
      <c r="B18" s="1">
        <v>-3.0379840000000001E-4</v>
      </c>
      <c r="C18" s="8"/>
      <c r="D18" s="2" t="s">
        <v>37</v>
      </c>
      <c r="E18" s="9">
        <f>F18</f>
        <v>0.41399554899025021</v>
      </c>
      <c r="F18">
        <f>(-1)*MAX(J91:J130)/F12/E15</f>
        <v>0.41399554899025021</v>
      </c>
      <c r="G18" t="s">
        <v>38</v>
      </c>
      <c r="J18">
        <f t="shared" si="0"/>
        <v>-6.0759680000000006E-5</v>
      </c>
      <c r="K18" s="5">
        <f t="shared" si="1"/>
        <v>-14.928668304668307</v>
      </c>
      <c r="L18" s="2" t="s">
        <v>39</v>
      </c>
      <c r="M18" s="5">
        <v>0</v>
      </c>
      <c r="N18" s="5">
        <f>INDEX(K30:K91,MATCH(MAX(J30:J91),J30:J91,0),1)</f>
        <v>-7.5241326781326787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-3.0705659999999998E-4</v>
      </c>
      <c r="C19" s="8"/>
      <c r="D19" s="2"/>
      <c r="J19">
        <f t="shared" si="0"/>
        <v>-6.9087735000000002E-5</v>
      </c>
      <c r="K19" s="5">
        <f t="shared" si="1"/>
        <v>-15.088776412776411</v>
      </c>
      <c r="L19" s="2"/>
      <c r="M19" s="5">
        <f>INDEX(A30:A91,MATCH(MAX(J30:J91),J30:J91,0),1)</f>
        <v>0.4</v>
      </c>
      <c r="N19" s="5">
        <f>INDEX(K30:K91,MATCH(MAX(J30:J91),J30:J91,0),1)</f>
        <v>-7.5241326781326787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-3.096711E-4</v>
      </c>
      <c r="C20" s="8"/>
      <c r="D20" s="2" t="s">
        <v>42</v>
      </c>
      <c r="E20" s="12">
        <f>F20</f>
        <v>3.0096530712530715E-2</v>
      </c>
      <c r="F20">
        <f>MAX(J30:J91)/D5/D7*1000</f>
        <v>3.0096530712530715E-2</v>
      </c>
      <c r="G20" t="s">
        <v>43</v>
      </c>
      <c r="J20">
        <f t="shared" si="0"/>
        <v>-7.7417775000000001E-5</v>
      </c>
      <c r="K20" s="5">
        <f t="shared" si="1"/>
        <v>-15.21725307125307</v>
      </c>
      <c r="M20" s="5">
        <f>INDEX(A30:A91,MATCH(MAX(J30:J91),J30:J91,0),1)</f>
        <v>0.4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-3.1278339999999999E-4</v>
      </c>
      <c r="C21" s="8"/>
      <c r="D21" s="2" t="s">
        <v>44</v>
      </c>
      <c r="E21" s="12">
        <f>F21</f>
        <v>3.6390024570024569E-2</v>
      </c>
      <c r="F21">
        <f>MAX(J91:J130)/D5/D7*1000</f>
        <v>3.6390024570024569E-2</v>
      </c>
      <c r="G21" t="s">
        <v>45</v>
      </c>
      <c r="J21">
        <f t="shared" si="0"/>
        <v>-8.6015435000000006E-5</v>
      </c>
      <c r="K21" s="5">
        <f t="shared" si="1"/>
        <v>-15.370191646191646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-3.1688499999999999E-4</v>
      </c>
      <c r="C22" s="5"/>
      <c r="J22">
        <f t="shared" si="0"/>
        <v>-9.5065499999999993E-5</v>
      </c>
      <c r="K22" s="5">
        <f t="shared" si="1"/>
        <v>-15.57174447174447</v>
      </c>
      <c r="M22" s="5">
        <v>0</v>
      </c>
      <c r="N22" s="5">
        <f>INDEX(K91:K130,MATCH(MAX(J91:J130),J91:J130,0),1)</f>
        <v>-8.5623587223587219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-3.197179E-4</v>
      </c>
      <c r="C23" s="5"/>
      <c r="D23" s="2" t="s">
        <v>47</v>
      </c>
      <c r="E23" s="13">
        <f>E11*E14*E17/D5-E20</f>
        <v>0</v>
      </c>
      <c r="J23">
        <f t="shared" si="0"/>
        <v>-1.039083175E-4</v>
      </c>
      <c r="K23" s="5">
        <f t="shared" si="1"/>
        <v>-15.710953316953317</v>
      </c>
      <c r="M23" s="5">
        <f>INDEX(A91:A130,MATCH(MAX(J91:J130),J91:J130,0),1)</f>
        <v>0.42499999999999999</v>
      </c>
      <c r="N23" s="5">
        <f>INDEX(K91:K130,MATCH(MAX(J91:J130),J91:J130,0),1)</f>
        <v>-8.5623587223587219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-3.2202089999999999E-4</v>
      </c>
      <c r="C24" s="5"/>
      <c r="E24" s="13">
        <f>E12*E15*E18/D5-E21</f>
        <v>0</v>
      </c>
      <c r="J24">
        <f t="shared" si="0"/>
        <v>-1.1270731499999999E-4</v>
      </c>
      <c r="K24" s="5">
        <f t="shared" si="1"/>
        <v>-15.824122850122849</v>
      </c>
      <c r="M24" s="5">
        <f>INDEX(A91:A130,MATCH(MAX(J91:J130),J91:J130,0),1)</f>
        <v>0.42499999999999999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-3.2407930000000001E-4</v>
      </c>
      <c r="C25" s="14"/>
      <c r="J25">
        <f t="shared" si="0"/>
        <v>-1.215297375E-4</v>
      </c>
      <c r="K25" s="5">
        <f t="shared" si="1"/>
        <v>-15.925272727272729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-3.2794710000000002E-4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-1.3117884E-4</v>
      </c>
      <c r="K26" s="5">
        <f t="shared" si="1"/>
        <v>-16.115336609336609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-3.3184669999999997E-4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-1.4103484749999998E-4</v>
      </c>
      <c r="K27" s="5">
        <f t="shared" si="1"/>
        <v>-16.306963144963145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-3.3710100000000002E-4</v>
      </c>
      <c r="C28" s="5"/>
      <c r="J28">
        <f t="shared" si="0"/>
        <v>-1.5169545000000002E-4</v>
      </c>
      <c r="K28" s="5">
        <f t="shared" si="1"/>
        <v>-16.565159705159708</v>
      </c>
    </row>
    <row r="29" spans="1:19" x14ac:dyDescent="0.25">
      <c r="A29" s="1">
        <v>-0.47499999999999998</v>
      </c>
      <c r="B29" s="1">
        <v>-3.3926079999999998E-4</v>
      </c>
      <c r="C29" s="5"/>
      <c r="J29">
        <f t="shared" si="0"/>
        <v>-1.6114887999999999E-4</v>
      </c>
      <c r="K29" s="5">
        <f t="shared" si="1"/>
        <v>-16.671292383292382</v>
      </c>
    </row>
    <row r="30" spans="1:19" x14ac:dyDescent="0.25">
      <c r="A30" s="1">
        <v>-0.5</v>
      </c>
      <c r="B30" s="1">
        <v>-3.41947E-4</v>
      </c>
      <c r="C30" s="5"/>
      <c r="J30">
        <f t="shared" si="0"/>
        <v>-1.709735E-4</v>
      </c>
      <c r="K30" s="5">
        <f t="shared" si="1"/>
        <v>-16.803292383292384</v>
      </c>
    </row>
    <row r="31" spans="1:19" x14ac:dyDescent="0.25">
      <c r="A31" s="1">
        <v>-0.5</v>
      </c>
      <c r="B31" s="1">
        <v>-3.3906099999999998E-4</v>
      </c>
      <c r="C31" s="5"/>
      <c r="J31">
        <f t="shared" si="0"/>
        <v>-1.6953049999999999E-4</v>
      </c>
      <c r="K31" s="5">
        <f t="shared" si="1"/>
        <v>-16.661474201474203</v>
      </c>
    </row>
    <row r="32" spans="1:19" x14ac:dyDescent="0.25">
      <c r="A32" s="1">
        <v>-0.47499999999999998</v>
      </c>
      <c r="B32" s="1">
        <v>-3.3182660000000001E-4</v>
      </c>
      <c r="C32" s="5"/>
      <c r="J32">
        <f t="shared" si="0"/>
        <v>-1.5761763499999999E-4</v>
      </c>
      <c r="K32" s="5">
        <f t="shared" si="1"/>
        <v>-16.30597542997543</v>
      </c>
    </row>
    <row r="33" spans="1:11" x14ac:dyDescent="0.25">
      <c r="A33" s="1">
        <v>-0.45</v>
      </c>
      <c r="B33" s="1">
        <v>-3.2390560000000002E-4</v>
      </c>
      <c r="C33" s="5"/>
      <c r="J33">
        <f t="shared" si="0"/>
        <v>-1.4575752E-4</v>
      </c>
      <c r="K33" s="5">
        <f t="shared" si="1"/>
        <v>-15.916737100737102</v>
      </c>
    </row>
    <row r="34" spans="1:11" x14ac:dyDescent="0.25">
      <c r="A34" s="1">
        <v>-0.42499999999999999</v>
      </c>
      <c r="B34" s="1">
        <v>-3.1799550000000002E-4</v>
      </c>
      <c r="C34" s="5"/>
      <c r="J34">
        <f t="shared" si="0"/>
        <v>-1.351480875E-4</v>
      </c>
      <c r="K34" s="5">
        <f t="shared" si="1"/>
        <v>-15.626314496314498</v>
      </c>
    </row>
    <row r="35" spans="1:11" x14ac:dyDescent="0.25">
      <c r="A35" s="1">
        <v>-0.4</v>
      </c>
      <c r="B35" s="1">
        <v>-3.1169709999999997E-4</v>
      </c>
      <c r="C35" s="5"/>
      <c r="J35">
        <f t="shared" si="0"/>
        <v>-1.2467884000000001E-4</v>
      </c>
      <c r="K35" s="5">
        <f t="shared" si="1"/>
        <v>-15.316810810810809</v>
      </c>
    </row>
    <row r="36" spans="1:11" x14ac:dyDescent="0.25">
      <c r="A36" s="1">
        <v>-0.375</v>
      </c>
      <c r="B36" s="1">
        <v>-3.0674389999999998E-4</v>
      </c>
      <c r="C36" s="5"/>
      <c r="J36">
        <f t="shared" si="0"/>
        <v>-1.1502896249999999E-4</v>
      </c>
      <c r="K36" s="5">
        <f t="shared" si="1"/>
        <v>-15.073410319410318</v>
      </c>
    </row>
    <row r="37" spans="1:11" x14ac:dyDescent="0.25">
      <c r="A37" s="1">
        <v>-0.35</v>
      </c>
      <c r="B37" s="1">
        <v>-3.0137270000000002E-4</v>
      </c>
      <c r="C37" s="5"/>
      <c r="J37">
        <f t="shared" si="0"/>
        <v>-1.05480445E-4</v>
      </c>
      <c r="K37" s="5">
        <f t="shared" si="1"/>
        <v>-14.809469287469289</v>
      </c>
    </row>
    <row r="38" spans="1:11" x14ac:dyDescent="0.25">
      <c r="A38" s="1">
        <v>-0.32500000000000001</v>
      </c>
      <c r="B38" s="1">
        <v>-2.9573989999999998E-4</v>
      </c>
      <c r="C38" s="5"/>
      <c r="J38">
        <f t="shared" si="0"/>
        <v>-9.6115467499999999E-5</v>
      </c>
      <c r="K38" s="5">
        <f t="shared" si="1"/>
        <v>-14.532673218673219</v>
      </c>
    </row>
    <row r="39" spans="1:11" x14ac:dyDescent="0.25">
      <c r="A39" s="1">
        <v>-0.3</v>
      </c>
      <c r="B39" s="1">
        <v>-2.9181550000000002E-4</v>
      </c>
      <c r="C39" s="5"/>
      <c r="J39">
        <f t="shared" si="0"/>
        <v>-8.7544650000000006E-5</v>
      </c>
      <c r="K39" s="5">
        <f t="shared" si="1"/>
        <v>-14.339828009828009</v>
      </c>
    </row>
    <row r="40" spans="1:11" x14ac:dyDescent="0.25">
      <c r="A40" s="1">
        <v>-0.27500000000000002</v>
      </c>
      <c r="B40" s="1">
        <v>-2.864756E-4</v>
      </c>
      <c r="C40" s="5"/>
      <c r="J40">
        <f t="shared" si="0"/>
        <v>-7.8780790000000002E-5</v>
      </c>
      <c r="K40" s="5">
        <f t="shared" si="1"/>
        <v>-14.07742506142506</v>
      </c>
    </row>
    <row r="41" spans="1:11" x14ac:dyDescent="0.25">
      <c r="A41" s="1">
        <v>-0.25</v>
      </c>
      <c r="B41" s="1">
        <v>-2.8090729999999999E-4</v>
      </c>
      <c r="C41" s="5"/>
      <c r="J41">
        <f t="shared" si="0"/>
        <v>-7.0226824999999998E-5</v>
      </c>
      <c r="K41" s="5">
        <f t="shared" si="1"/>
        <v>-13.803798525798525</v>
      </c>
    </row>
    <row r="42" spans="1:11" x14ac:dyDescent="0.25">
      <c r="A42" s="1">
        <v>-0.22500000000000001</v>
      </c>
      <c r="B42" s="1">
        <v>-2.7708769999999999E-4</v>
      </c>
      <c r="C42" s="5"/>
      <c r="J42">
        <f t="shared" si="0"/>
        <v>-6.2344732499999998E-5</v>
      </c>
      <c r="K42" s="5">
        <f t="shared" si="1"/>
        <v>-13.616103194103193</v>
      </c>
    </row>
    <row r="43" spans="1:11" x14ac:dyDescent="0.25">
      <c r="A43" s="1">
        <v>-0.2</v>
      </c>
      <c r="B43" s="1">
        <v>-2.7120289999999999E-4</v>
      </c>
      <c r="C43" s="5"/>
      <c r="J43">
        <f t="shared" si="0"/>
        <v>-5.4240580000000002E-5</v>
      </c>
      <c r="K43" s="5">
        <f t="shared" si="1"/>
        <v>-13.326923832923832</v>
      </c>
    </row>
    <row r="44" spans="1:11" x14ac:dyDescent="0.25">
      <c r="A44" s="1">
        <v>-0.17499999999999999</v>
      </c>
      <c r="B44" s="1">
        <v>-2.676073E-4</v>
      </c>
      <c r="C44" s="5"/>
      <c r="J44">
        <f t="shared" si="0"/>
        <v>-4.6831277499999995E-5</v>
      </c>
      <c r="K44" s="5">
        <f t="shared" si="1"/>
        <v>-13.150235872235871</v>
      </c>
    </row>
    <row r="45" spans="1:11" x14ac:dyDescent="0.25">
      <c r="A45" s="1">
        <v>-0.15</v>
      </c>
      <c r="B45" s="1">
        <v>-2.6257579999999997E-4</v>
      </c>
      <c r="C45" s="5"/>
      <c r="J45">
        <f t="shared" si="0"/>
        <v>-3.9386369999999997E-5</v>
      </c>
      <c r="K45" s="5">
        <f t="shared" si="1"/>
        <v>-12.902987714987713</v>
      </c>
    </row>
    <row r="46" spans="1:11" x14ac:dyDescent="0.25">
      <c r="A46" s="1">
        <v>-0.125</v>
      </c>
      <c r="B46" s="1">
        <v>-2.5909320000000002E-4</v>
      </c>
      <c r="C46" s="5"/>
      <c r="J46">
        <f t="shared" si="0"/>
        <v>-3.2386650000000003E-5</v>
      </c>
      <c r="K46" s="5">
        <f t="shared" si="1"/>
        <v>-12.73185257985258</v>
      </c>
    </row>
    <row r="47" spans="1:11" x14ac:dyDescent="0.25">
      <c r="A47" s="1">
        <v>-0.1</v>
      </c>
      <c r="B47" s="1">
        <v>-2.539431E-4</v>
      </c>
      <c r="C47" s="5"/>
      <c r="J47">
        <f t="shared" si="0"/>
        <v>-2.5394310000000003E-5</v>
      </c>
      <c r="K47" s="5">
        <f t="shared" si="1"/>
        <v>-12.478776412776412</v>
      </c>
    </row>
    <row r="48" spans="1:11" x14ac:dyDescent="0.25">
      <c r="A48" s="1">
        <v>-7.4999999999999997E-2</v>
      </c>
      <c r="B48" s="1">
        <v>-2.490468E-4</v>
      </c>
      <c r="C48" s="5"/>
      <c r="J48">
        <f t="shared" si="0"/>
        <v>-1.8678509999999998E-5</v>
      </c>
      <c r="K48" s="5">
        <f t="shared" si="1"/>
        <v>-12.23817199017199</v>
      </c>
    </row>
    <row r="49" spans="1:11" x14ac:dyDescent="0.25">
      <c r="A49" s="1">
        <v>-0.05</v>
      </c>
      <c r="B49" s="1">
        <v>-2.4465370000000003E-4</v>
      </c>
      <c r="C49" s="5"/>
      <c r="J49">
        <f t="shared" si="0"/>
        <v>-1.2232685000000001E-5</v>
      </c>
      <c r="K49" s="5">
        <f t="shared" si="1"/>
        <v>-12.022294840294842</v>
      </c>
    </row>
    <row r="50" spans="1:11" x14ac:dyDescent="0.25">
      <c r="A50" s="1">
        <v>-2.5000000000000001E-2</v>
      </c>
      <c r="B50" s="1">
        <v>-2.420213E-4</v>
      </c>
      <c r="C50" s="5"/>
      <c r="J50">
        <f t="shared" si="0"/>
        <v>-6.0505325000000005E-6</v>
      </c>
      <c r="K50" s="5">
        <f t="shared" si="1"/>
        <v>-11.892938574938574</v>
      </c>
    </row>
    <row r="51" spans="1:11" x14ac:dyDescent="0.25">
      <c r="A51" s="1">
        <v>0</v>
      </c>
      <c r="B51" s="1">
        <v>-2.377309E-4</v>
      </c>
      <c r="C51" s="5"/>
      <c r="J51">
        <f t="shared" si="0"/>
        <v>0</v>
      </c>
      <c r="K51" s="5">
        <f t="shared" si="1"/>
        <v>-11.682108108108109</v>
      </c>
    </row>
    <row r="52" spans="1:11" x14ac:dyDescent="0.25">
      <c r="A52" s="1">
        <v>2.5000000000000001E-2</v>
      </c>
      <c r="B52" s="1">
        <v>-2.3269919999999999E-4</v>
      </c>
      <c r="C52" s="5"/>
      <c r="J52">
        <f t="shared" si="0"/>
        <v>5.8174800000000001E-6</v>
      </c>
      <c r="K52" s="5">
        <f t="shared" si="1"/>
        <v>-11.434850122850122</v>
      </c>
    </row>
    <row r="53" spans="1:11" x14ac:dyDescent="0.25">
      <c r="A53" s="1">
        <v>0.05</v>
      </c>
      <c r="B53" s="1">
        <v>-2.286961E-4</v>
      </c>
      <c r="C53" s="5"/>
      <c r="J53">
        <f t="shared" si="0"/>
        <v>1.1434805000000001E-5</v>
      </c>
      <c r="K53" s="5">
        <f t="shared" si="1"/>
        <v>-11.238137592137592</v>
      </c>
    </row>
    <row r="54" spans="1:11" x14ac:dyDescent="0.25">
      <c r="A54" s="1">
        <v>7.4999999999999997E-2</v>
      </c>
      <c r="B54" s="1">
        <v>-2.2371119999999999E-4</v>
      </c>
      <c r="C54" s="5"/>
      <c r="J54">
        <f t="shared" si="0"/>
        <v>1.6778339999999998E-5</v>
      </c>
      <c r="K54" s="5">
        <f t="shared" si="1"/>
        <v>-10.993179361179362</v>
      </c>
    </row>
    <row r="55" spans="1:11" x14ac:dyDescent="0.25">
      <c r="A55" s="1">
        <v>0.1</v>
      </c>
      <c r="B55" s="1">
        <v>-2.1996569999999999E-4</v>
      </c>
      <c r="C55" s="5"/>
      <c r="J55">
        <f t="shared" si="0"/>
        <v>2.199657E-5</v>
      </c>
      <c r="K55" s="5">
        <f t="shared" si="1"/>
        <v>-10.809125307125306</v>
      </c>
    </row>
    <row r="56" spans="1:11" x14ac:dyDescent="0.25">
      <c r="A56" s="1">
        <v>0.125</v>
      </c>
      <c r="B56" s="1">
        <v>-2.1565690000000001E-4</v>
      </c>
      <c r="C56" s="5"/>
      <c r="J56">
        <f t="shared" si="0"/>
        <v>2.6957112500000001E-5</v>
      </c>
      <c r="K56" s="5">
        <f t="shared" si="1"/>
        <v>-10.597390663390664</v>
      </c>
    </row>
    <row r="57" spans="1:11" x14ac:dyDescent="0.25">
      <c r="A57" s="1">
        <v>0.15</v>
      </c>
      <c r="B57" s="1">
        <v>-2.112987E-4</v>
      </c>
      <c r="C57" s="5"/>
      <c r="J57">
        <f t="shared" si="0"/>
        <v>3.1694805000000001E-5</v>
      </c>
      <c r="K57" s="5">
        <f t="shared" si="1"/>
        <v>-10.383228501228501</v>
      </c>
    </row>
    <row r="58" spans="1:11" x14ac:dyDescent="0.25">
      <c r="A58" s="1">
        <v>0.17499999999999999</v>
      </c>
      <c r="B58" s="1">
        <v>-2.0683539999999999E-4</v>
      </c>
      <c r="C58" s="5"/>
      <c r="J58">
        <f t="shared" si="0"/>
        <v>3.6196194999999997E-5</v>
      </c>
      <c r="K58" s="5">
        <f t="shared" si="1"/>
        <v>-10.16390171990172</v>
      </c>
    </row>
    <row r="59" spans="1:11" x14ac:dyDescent="0.25">
      <c r="A59" s="1">
        <v>0.2</v>
      </c>
      <c r="B59" s="1">
        <v>-2.0233579999999999E-4</v>
      </c>
      <c r="C59" s="5"/>
      <c r="J59">
        <f t="shared" si="0"/>
        <v>4.0467160000000002E-5</v>
      </c>
      <c r="K59" s="5">
        <f t="shared" si="1"/>
        <v>-9.9427911547911538</v>
      </c>
    </row>
    <row r="60" spans="1:11" x14ac:dyDescent="0.25">
      <c r="A60" s="1">
        <v>0.22500000000000001</v>
      </c>
      <c r="B60" s="1">
        <v>-1.98104E-4</v>
      </c>
      <c r="C60" s="5"/>
      <c r="J60">
        <f t="shared" si="0"/>
        <v>4.4573400000000003E-5</v>
      </c>
      <c r="K60" s="5">
        <f t="shared" si="1"/>
        <v>-9.7348402948402946</v>
      </c>
    </row>
    <row r="61" spans="1:11" x14ac:dyDescent="0.25">
      <c r="A61" s="1">
        <v>0.25</v>
      </c>
      <c r="B61" s="1">
        <v>-1.9235239999999999E-4</v>
      </c>
      <c r="C61" s="5"/>
      <c r="J61">
        <f t="shared" si="0"/>
        <v>4.8088099999999998E-5</v>
      </c>
      <c r="K61" s="5">
        <f t="shared" si="1"/>
        <v>-9.4522063882063865</v>
      </c>
    </row>
    <row r="62" spans="1:11" x14ac:dyDescent="0.25">
      <c r="A62" s="1">
        <v>0.27500000000000002</v>
      </c>
      <c r="B62" s="1">
        <v>-1.874995E-4</v>
      </c>
      <c r="C62" s="5"/>
      <c r="J62">
        <f t="shared" si="0"/>
        <v>5.15623625E-5</v>
      </c>
      <c r="K62" s="5">
        <f t="shared" si="1"/>
        <v>-9.213734643734643</v>
      </c>
    </row>
    <row r="63" spans="1:11" x14ac:dyDescent="0.25">
      <c r="A63" s="1">
        <v>0.3</v>
      </c>
      <c r="B63" s="1">
        <v>-1.814835E-4</v>
      </c>
      <c r="C63" s="5"/>
      <c r="J63">
        <f t="shared" si="0"/>
        <v>5.4445050000000001E-5</v>
      </c>
      <c r="K63" s="5">
        <f t="shared" si="1"/>
        <v>-8.9181081081081075</v>
      </c>
    </row>
    <row r="64" spans="1:11" x14ac:dyDescent="0.25">
      <c r="A64" s="1">
        <v>0.32500000000000001</v>
      </c>
      <c r="B64" s="1">
        <v>-1.7596699999999999E-4</v>
      </c>
      <c r="C64" s="5"/>
      <c r="J64">
        <f t="shared" si="0"/>
        <v>5.7189274999999996E-5</v>
      </c>
      <c r="K64" s="5">
        <f t="shared" si="1"/>
        <v>-8.6470270270270255</v>
      </c>
    </row>
    <row r="65" spans="1:11" x14ac:dyDescent="0.25">
      <c r="A65" s="1">
        <v>0.35</v>
      </c>
      <c r="B65" s="1">
        <v>-1.6859899999999999E-4</v>
      </c>
      <c r="C65" s="5"/>
      <c r="J65">
        <f t="shared" si="0"/>
        <v>5.9009649999999995E-5</v>
      </c>
      <c r="K65" s="5">
        <f t="shared" si="1"/>
        <v>-8.2849631449631449</v>
      </c>
    </row>
    <row r="66" spans="1:11" x14ac:dyDescent="0.25">
      <c r="A66" s="1">
        <v>0.375</v>
      </c>
      <c r="B66" s="1">
        <v>-1.609836E-4</v>
      </c>
      <c r="C66" s="5"/>
      <c r="J66">
        <f t="shared" si="0"/>
        <v>6.0368850000000001E-5</v>
      </c>
      <c r="K66" s="5">
        <f t="shared" si="1"/>
        <v>-7.9107420147420147</v>
      </c>
    </row>
    <row r="67" spans="1:11" x14ac:dyDescent="0.25">
      <c r="A67" s="1">
        <v>0.4</v>
      </c>
      <c r="B67" s="1">
        <v>-1.531161E-4</v>
      </c>
      <c r="C67" s="5"/>
      <c r="J67">
        <f t="shared" si="0"/>
        <v>6.1246440000000006E-5</v>
      </c>
      <c r="K67" s="5">
        <f t="shared" si="1"/>
        <v>-7.5241326781326787</v>
      </c>
    </row>
    <row r="68" spans="1:11" x14ac:dyDescent="0.25">
      <c r="A68" s="1">
        <v>0.42499999999999999</v>
      </c>
      <c r="B68" s="1">
        <v>-1.434226E-4</v>
      </c>
      <c r="C68" s="5"/>
      <c r="J68">
        <f t="shared" si="0"/>
        <v>6.0954604999999994E-5</v>
      </c>
      <c r="K68" s="5">
        <f t="shared" si="1"/>
        <v>-7.0477936117936126</v>
      </c>
    </row>
    <row r="69" spans="1:11" x14ac:dyDescent="0.25">
      <c r="A69" s="1">
        <v>0.45</v>
      </c>
      <c r="B69" s="1">
        <v>-1.331556E-4</v>
      </c>
      <c r="C69" s="5"/>
      <c r="J69">
        <f t="shared" si="0"/>
        <v>5.9920019999999997E-5</v>
      </c>
      <c r="K69" s="5">
        <f t="shared" si="1"/>
        <v>-6.5432727272727265</v>
      </c>
    </row>
    <row r="70" spans="1:11" x14ac:dyDescent="0.25">
      <c r="A70" s="1">
        <v>0.47499999999999998</v>
      </c>
      <c r="B70" s="1">
        <v>-1.2185850000000001E-4</v>
      </c>
      <c r="C70" s="5"/>
      <c r="J70">
        <f t="shared" si="0"/>
        <v>5.7882787500000003E-5</v>
      </c>
      <c r="K70" s="5">
        <f t="shared" si="1"/>
        <v>-5.9881326781326782</v>
      </c>
    </row>
    <row r="71" spans="1:11" x14ac:dyDescent="0.25">
      <c r="A71" s="1">
        <v>0.5</v>
      </c>
      <c r="B71" s="1">
        <v>-1.0861660000000001E-4</v>
      </c>
      <c r="C71" s="5"/>
      <c r="J71">
        <f t="shared" si="0"/>
        <v>5.4308300000000003E-5</v>
      </c>
      <c r="K71" s="5">
        <f t="shared" si="1"/>
        <v>-5.337425061425062</v>
      </c>
    </row>
    <row r="72" spans="1:11" x14ac:dyDescent="0.25">
      <c r="A72" s="1">
        <v>0.52500000000000002</v>
      </c>
      <c r="B72" s="1">
        <v>-9.5446659999999999E-5</v>
      </c>
      <c r="C72" s="5"/>
      <c r="J72">
        <f t="shared" si="0"/>
        <v>5.0109496499999999E-5</v>
      </c>
      <c r="K72" s="5">
        <f t="shared" si="1"/>
        <v>-4.6902535626535631</v>
      </c>
    </row>
    <row r="73" spans="1:11" x14ac:dyDescent="0.25">
      <c r="A73" s="1">
        <v>0.55000000000000004</v>
      </c>
      <c r="B73" s="1">
        <v>-7.7698939999999998E-5</v>
      </c>
      <c r="C73" s="5"/>
      <c r="J73">
        <f t="shared" si="0"/>
        <v>4.2734417000000002E-5</v>
      </c>
      <c r="K73" s="5">
        <f t="shared" si="1"/>
        <v>-3.8181297297297294</v>
      </c>
    </row>
    <row r="74" spans="1:11" x14ac:dyDescent="0.25">
      <c r="A74" s="1">
        <v>0.57499999999999996</v>
      </c>
      <c r="B74" s="1">
        <v>-5.8630910000000002E-5</v>
      </c>
      <c r="C74" s="5"/>
      <c r="J74">
        <f t="shared" ref="J74:J137" si="2">-(B74*A74)</f>
        <v>3.3712773249999999E-5</v>
      </c>
      <c r="K74" s="5">
        <f t="shared" ref="K74:K137" si="3">B74*1000/$D$7</f>
        <v>-2.8811257985257988</v>
      </c>
    </row>
    <row r="75" spans="1:11" x14ac:dyDescent="0.25">
      <c r="A75" s="1">
        <v>0.6</v>
      </c>
      <c r="B75" s="1">
        <v>-3.6731299999999998E-5</v>
      </c>
      <c r="C75" s="5"/>
      <c r="J75">
        <f t="shared" si="2"/>
        <v>2.2038779999999998E-5</v>
      </c>
      <c r="K75" s="5">
        <f t="shared" si="3"/>
        <v>-1.804977886977887</v>
      </c>
    </row>
    <row r="76" spans="1:11" x14ac:dyDescent="0.25">
      <c r="A76" s="1">
        <v>0.625</v>
      </c>
      <c r="B76" s="1">
        <v>-1.303898E-5</v>
      </c>
      <c r="C76" s="5"/>
      <c r="J76">
        <f t="shared" si="2"/>
        <v>8.149362500000001E-6</v>
      </c>
      <c r="K76" s="5">
        <f t="shared" si="3"/>
        <v>-0.64073611793611795</v>
      </c>
    </row>
    <row r="77" spans="1:11" x14ac:dyDescent="0.25">
      <c r="A77" s="1">
        <v>0.65</v>
      </c>
      <c r="B77" s="1">
        <v>1.296907E-5</v>
      </c>
      <c r="C77" s="5"/>
      <c r="J77">
        <f t="shared" si="2"/>
        <v>-8.4298955000000014E-6</v>
      </c>
      <c r="K77" s="5">
        <f t="shared" si="3"/>
        <v>0.63730073710073709</v>
      </c>
    </row>
    <row r="78" spans="1:11" x14ac:dyDescent="0.25">
      <c r="A78" s="1">
        <v>0.67500000000000004</v>
      </c>
      <c r="B78" s="1">
        <v>4.1610209999999997E-5</v>
      </c>
      <c r="C78" s="5"/>
      <c r="J78">
        <f t="shared" si="2"/>
        <v>-2.8086891749999999E-5</v>
      </c>
      <c r="K78" s="5">
        <f t="shared" si="3"/>
        <v>2.0447277641277637</v>
      </c>
    </row>
    <row r="79" spans="1:11" x14ac:dyDescent="0.25">
      <c r="A79" s="1">
        <v>0.7</v>
      </c>
      <c r="B79" s="1">
        <v>7.1637360000000004E-5</v>
      </c>
      <c r="C79" s="5"/>
      <c r="J79">
        <f t="shared" si="2"/>
        <v>-5.0146152E-5</v>
      </c>
      <c r="K79" s="5">
        <f t="shared" si="3"/>
        <v>3.5202633906633904</v>
      </c>
    </row>
    <row r="80" spans="1:11" x14ac:dyDescent="0.25">
      <c r="A80" s="1">
        <v>0.72499999999999998</v>
      </c>
      <c r="B80" s="1">
        <v>1.031021E-4</v>
      </c>
      <c r="C80" s="5"/>
      <c r="J80">
        <f t="shared" si="2"/>
        <v>-7.474902249999999E-5</v>
      </c>
      <c r="K80" s="5">
        <f t="shared" si="3"/>
        <v>5.0664422604422601</v>
      </c>
    </row>
    <row r="81" spans="1:11" x14ac:dyDescent="0.25">
      <c r="A81" s="1">
        <v>0.75</v>
      </c>
      <c r="B81" s="1">
        <v>1.333718E-4</v>
      </c>
      <c r="C81" s="5"/>
      <c r="J81">
        <f t="shared" si="2"/>
        <v>-1.0002884999999999E-4</v>
      </c>
      <c r="K81" s="5">
        <f t="shared" si="3"/>
        <v>6.5538968058968052</v>
      </c>
    </row>
    <row r="82" spans="1:11" x14ac:dyDescent="0.25">
      <c r="A82" s="1">
        <v>0.77500000000000002</v>
      </c>
      <c r="B82" s="1">
        <v>1.6665500000000001E-4</v>
      </c>
      <c r="C82" s="5"/>
      <c r="J82">
        <f t="shared" si="2"/>
        <v>-1.2915762500000002E-4</v>
      </c>
      <c r="K82" s="5">
        <f t="shared" si="3"/>
        <v>8.1894348894348887</v>
      </c>
    </row>
    <row r="83" spans="1:11" x14ac:dyDescent="0.25">
      <c r="A83" s="1">
        <v>0.8</v>
      </c>
      <c r="B83" s="1">
        <v>2.0033280000000001E-4</v>
      </c>
      <c r="C83" s="5"/>
      <c r="J83">
        <f t="shared" si="2"/>
        <v>-1.6026624000000002E-4</v>
      </c>
      <c r="K83" s="5">
        <f t="shared" si="3"/>
        <v>9.8443636363636369</v>
      </c>
    </row>
    <row r="84" spans="1:11" x14ac:dyDescent="0.25">
      <c r="A84" s="1">
        <v>0.82499999999999996</v>
      </c>
      <c r="B84" s="1">
        <v>2.344933E-4</v>
      </c>
      <c r="C84" s="5"/>
      <c r="J84">
        <f t="shared" si="2"/>
        <v>-1.9345697249999999E-4</v>
      </c>
      <c r="K84" s="5">
        <f t="shared" si="3"/>
        <v>11.523012285012284</v>
      </c>
    </row>
    <row r="85" spans="1:11" x14ac:dyDescent="0.25">
      <c r="A85" s="1">
        <v>0.85</v>
      </c>
      <c r="B85" s="1">
        <v>2.6852389999999999E-4</v>
      </c>
      <c r="C85" s="5"/>
      <c r="J85">
        <f t="shared" si="2"/>
        <v>-2.2824531499999998E-4</v>
      </c>
      <c r="K85" s="5">
        <f t="shared" si="3"/>
        <v>13.19527764127764</v>
      </c>
    </row>
    <row r="86" spans="1:11" x14ac:dyDescent="0.25">
      <c r="A86" s="1">
        <v>0.875</v>
      </c>
      <c r="B86" s="1">
        <v>3.0251410000000002E-4</v>
      </c>
      <c r="C86" s="5"/>
      <c r="J86">
        <f t="shared" si="2"/>
        <v>-2.6469983750000004E-4</v>
      </c>
      <c r="K86" s="5">
        <f t="shared" si="3"/>
        <v>14.86555773955774</v>
      </c>
    </row>
    <row r="87" spans="1:11" x14ac:dyDescent="0.25">
      <c r="A87" s="1">
        <v>0.9</v>
      </c>
      <c r="B87" s="1">
        <v>3.3651059999999998E-4</v>
      </c>
      <c r="C87" s="5"/>
      <c r="J87">
        <f t="shared" si="2"/>
        <v>-3.0285954000000001E-4</v>
      </c>
      <c r="K87" s="5">
        <f t="shared" si="3"/>
        <v>16.536147420147419</v>
      </c>
    </row>
    <row r="88" spans="1:11" x14ac:dyDescent="0.25">
      <c r="A88" s="1">
        <v>0.92500000000000004</v>
      </c>
      <c r="B88" s="1">
        <v>3.705631E-4</v>
      </c>
      <c r="C88" s="5"/>
      <c r="J88">
        <f t="shared" si="2"/>
        <v>-3.427708675E-4</v>
      </c>
      <c r="K88" s="5">
        <f t="shared" si="3"/>
        <v>18.209488943488942</v>
      </c>
    </row>
    <row r="89" spans="1:11" x14ac:dyDescent="0.25">
      <c r="A89" s="1">
        <v>0.95</v>
      </c>
      <c r="B89" s="1">
        <v>4.0467070000000001E-4</v>
      </c>
      <c r="C89" s="5"/>
      <c r="J89">
        <f t="shared" si="2"/>
        <v>-3.84437165E-4</v>
      </c>
      <c r="K89" s="5">
        <f t="shared" si="3"/>
        <v>19.885538083538083</v>
      </c>
    </row>
    <row r="90" spans="1:11" x14ac:dyDescent="0.25">
      <c r="A90" s="1">
        <v>0.97499999999999998</v>
      </c>
      <c r="B90" s="1">
        <v>4.3917009999999999E-4</v>
      </c>
      <c r="C90" s="5"/>
      <c r="J90">
        <f t="shared" si="2"/>
        <v>-4.2819084749999998E-4</v>
      </c>
      <c r="K90" s="5">
        <f t="shared" si="3"/>
        <v>21.580840294840296</v>
      </c>
    </row>
    <row r="91" spans="1:11" x14ac:dyDescent="0.25">
      <c r="A91" s="1">
        <v>1</v>
      </c>
      <c r="B91" s="1">
        <v>4.7355649999999998E-4</v>
      </c>
      <c r="C91" s="5"/>
      <c r="J91">
        <f t="shared" si="2"/>
        <v>-4.7355649999999998E-4</v>
      </c>
      <c r="K91" s="5">
        <f t="shared" si="3"/>
        <v>23.27058968058968</v>
      </c>
    </row>
    <row r="92" spans="1:11" x14ac:dyDescent="0.25">
      <c r="A92" s="1">
        <v>1</v>
      </c>
      <c r="B92" s="1">
        <v>4.7347170000000002E-4</v>
      </c>
      <c r="C92" s="5"/>
      <c r="J92">
        <f t="shared" si="2"/>
        <v>-4.7347170000000002E-4</v>
      </c>
      <c r="K92" s="5">
        <f t="shared" si="3"/>
        <v>23.266422604422605</v>
      </c>
    </row>
    <row r="93" spans="1:11" x14ac:dyDescent="0.25">
      <c r="A93" s="1">
        <v>0.97499999999999998</v>
      </c>
      <c r="B93" s="1">
        <v>4.3834739999999998E-4</v>
      </c>
      <c r="C93" s="5"/>
      <c r="J93">
        <f t="shared" si="2"/>
        <v>-4.2738871499999997E-4</v>
      </c>
      <c r="K93" s="5">
        <f t="shared" si="3"/>
        <v>21.540412776412776</v>
      </c>
    </row>
    <row r="94" spans="1:11" x14ac:dyDescent="0.25">
      <c r="A94" s="1">
        <v>0.95</v>
      </c>
      <c r="B94" s="1">
        <v>4.0266070000000002E-4</v>
      </c>
      <c r="C94" s="5"/>
      <c r="J94">
        <f t="shared" si="2"/>
        <v>-3.8252766500000002E-4</v>
      </c>
      <c r="K94" s="5">
        <f t="shared" si="3"/>
        <v>19.786766584766585</v>
      </c>
    </row>
    <row r="95" spans="1:11" x14ac:dyDescent="0.25">
      <c r="A95" s="1">
        <v>0.92500000000000004</v>
      </c>
      <c r="B95" s="1">
        <v>3.66089E-4</v>
      </c>
      <c r="C95" s="5"/>
      <c r="J95">
        <f t="shared" si="2"/>
        <v>-3.3863232500000001E-4</v>
      </c>
      <c r="K95" s="5">
        <f t="shared" si="3"/>
        <v>17.98963144963145</v>
      </c>
    </row>
    <row r="96" spans="1:11" x14ac:dyDescent="0.25">
      <c r="A96" s="1">
        <v>0.9</v>
      </c>
      <c r="B96" s="1">
        <v>3.2953360000000001E-4</v>
      </c>
      <c r="C96" s="5"/>
      <c r="J96">
        <f t="shared" si="2"/>
        <v>-2.9658024000000003E-4</v>
      </c>
      <c r="K96" s="5">
        <f t="shared" si="3"/>
        <v>16.193297297297296</v>
      </c>
    </row>
    <row r="97" spans="1:11" x14ac:dyDescent="0.25">
      <c r="A97" s="1">
        <v>0.875</v>
      </c>
      <c r="B97" s="1">
        <v>2.9231230000000002E-4</v>
      </c>
      <c r="C97" s="5"/>
      <c r="J97">
        <f t="shared" si="2"/>
        <v>-2.5577326250000003E-4</v>
      </c>
      <c r="K97" s="5">
        <f t="shared" si="3"/>
        <v>14.364240786240787</v>
      </c>
    </row>
    <row r="98" spans="1:11" x14ac:dyDescent="0.25">
      <c r="A98" s="1">
        <v>0.85</v>
      </c>
      <c r="B98" s="1">
        <v>2.5501890000000001E-4</v>
      </c>
      <c r="C98" s="5"/>
      <c r="J98">
        <f t="shared" si="2"/>
        <v>-2.16766065E-4</v>
      </c>
      <c r="K98" s="5">
        <f t="shared" si="3"/>
        <v>12.531641277641278</v>
      </c>
    </row>
    <row r="99" spans="1:11" x14ac:dyDescent="0.25">
      <c r="A99" s="1">
        <v>0.82499999999999996</v>
      </c>
      <c r="B99" s="1">
        <v>2.1756410000000001E-4</v>
      </c>
      <c r="C99" s="5"/>
      <c r="J99">
        <f t="shared" si="2"/>
        <v>-1.7949038249999999E-4</v>
      </c>
      <c r="K99" s="5">
        <f t="shared" si="3"/>
        <v>10.691110565110566</v>
      </c>
    </row>
    <row r="100" spans="1:11" x14ac:dyDescent="0.25">
      <c r="A100" s="1">
        <v>0.8</v>
      </c>
      <c r="B100" s="1">
        <v>1.8037810000000001E-4</v>
      </c>
      <c r="C100" s="5"/>
      <c r="J100">
        <f t="shared" si="2"/>
        <v>-1.4430248000000002E-4</v>
      </c>
      <c r="K100" s="5">
        <f t="shared" si="3"/>
        <v>8.8637886977886993</v>
      </c>
    </row>
    <row r="101" spans="1:11" x14ac:dyDescent="0.25">
      <c r="A101" s="1">
        <v>0.77500000000000002</v>
      </c>
      <c r="B101" s="1">
        <v>1.4353940000000001E-4</v>
      </c>
      <c r="C101" s="5"/>
      <c r="J101">
        <f t="shared" si="2"/>
        <v>-1.1124303500000001E-4</v>
      </c>
      <c r="K101" s="5">
        <f t="shared" si="3"/>
        <v>7.0535331695331704</v>
      </c>
    </row>
    <row r="102" spans="1:11" x14ac:dyDescent="0.25">
      <c r="A102" s="1">
        <v>0.75</v>
      </c>
      <c r="B102" s="1">
        <v>1.075394E-4</v>
      </c>
      <c r="C102" s="5"/>
      <c r="J102">
        <f t="shared" si="2"/>
        <v>-8.0654550000000002E-5</v>
      </c>
      <c r="K102" s="5">
        <f t="shared" si="3"/>
        <v>5.284491400491401</v>
      </c>
    </row>
    <row r="103" spans="1:11" x14ac:dyDescent="0.25">
      <c r="A103" s="1">
        <v>0.72499999999999998</v>
      </c>
      <c r="B103" s="1">
        <v>7.2476279999999994E-5</v>
      </c>
      <c r="C103" s="5"/>
      <c r="J103">
        <f t="shared" si="2"/>
        <v>-5.2545302999999995E-5</v>
      </c>
      <c r="K103" s="5">
        <f t="shared" si="3"/>
        <v>3.5614879606879604</v>
      </c>
    </row>
    <row r="104" spans="1:11" x14ac:dyDescent="0.25">
      <c r="A104" s="1">
        <v>0.7</v>
      </c>
      <c r="B104" s="1">
        <v>3.9083079999999997E-5</v>
      </c>
      <c r="C104" s="5"/>
      <c r="J104">
        <f t="shared" si="2"/>
        <v>-2.7358155999999995E-5</v>
      </c>
      <c r="K104" s="5">
        <f t="shared" si="3"/>
        <v>1.9205444717444717</v>
      </c>
    </row>
    <row r="105" spans="1:11" x14ac:dyDescent="0.25">
      <c r="A105" s="1">
        <v>0.67500000000000004</v>
      </c>
      <c r="B105" s="1">
        <v>8.0905539999999992E-6</v>
      </c>
      <c r="C105" s="5"/>
      <c r="J105">
        <f t="shared" si="2"/>
        <v>-5.46112395E-6</v>
      </c>
      <c r="K105" s="5">
        <f t="shared" si="3"/>
        <v>0.39757022113022111</v>
      </c>
    </row>
    <row r="106" spans="1:11" x14ac:dyDescent="0.25">
      <c r="A106" s="1">
        <v>0.65</v>
      </c>
      <c r="B106" s="1">
        <v>-2.062761E-5</v>
      </c>
      <c r="C106" s="5"/>
      <c r="J106">
        <f t="shared" si="2"/>
        <v>1.34079465E-5</v>
      </c>
      <c r="K106" s="5">
        <f t="shared" si="3"/>
        <v>-1.0136417690417692</v>
      </c>
    </row>
    <row r="107" spans="1:11" x14ac:dyDescent="0.25">
      <c r="A107" s="1">
        <v>0.625</v>
      </c>
      <c r="B107" s="1">
        <v>-4.6982849999999997E-5</v>
      </c>
      <c r="C107" s="5"/>
      <c r="J107">
        <f t="shared" si="2"/>
        <v>2.936428125E-5</v>
      </c>
      <c r="K107" s="5">
        <f t="shared" si="3"/>
        <v>-2.3087395577395577</v>
      </c>
    </row>
    <row r="108" spans="1:11" x14ac:dyDescent="0.25">
      <c r="A108" s="1">
        <v>0.6</v>
      </c>
      <c r="B108" s="1">
        <v>-7.1031570000000004E-5</v>
      </c>
      <c r="C108" s="5"/>
      <c r="J108">
        <f t="shared" si="2"/>
        <v>4.2618942000000001E-5</v>
      </c>
      <c r="K108" s="5">
        <f t="shared" si="3"/>
        <v>-3.4904948402948404</v>
      </c>
    </row>
    <row r="109" spans="1:11" x14ac:dyDescent="0.25">
      <c r="A109" s="1">
        <v>0.57499999999999996</v>
      </c>
      <c r="B109" s="1">
        <v>-9.1562180000000001E-5</v>
      </c>
      <c r="C109" s="5"/>
      <c r="J109">
        <f t="shared" si="2"/>
        <v>5.2648253499999998E-5</v>
      </c>
      <c r="K109" s="5">
        <f t="shared" si="3"/>
        <v>-4.499370024570025</v>
      </c>
    </row>
    <row r="110" spans="1:11" x14ac:dyDescent="0.25">
      <c r="A110" s="1">
        <v>0.55000000000000004</v>
      </c>
      <c r="B110" s="1">
        <v>-1.087889E-4</v>
      </c>
      <c r="C110" s="5"/>
      <c r="J110">
        <f t="shared" si="2"/>
        <v>5.9833895000000003E-5</v>
      </c>
      <c r="K110" s="5">
        <f t="shared" si="3"/>
        <v>-5.3458918918918918</v>
      </c>
    </row>
    <row r="111" spans="1:11" x14ac:dyDescent="0.25">
      <c r="A111" s="1">
        <v>0.52500000000000002</v>
      </c>
      <c r="B111" s="1">
        <v>-1.250287E-4</v>
      </c>
      <c r="C111" s="5"/>
      <c r="J111">
        <f t="shared" si="2"/>
        <v>6.5640067500000003E-5</v>
      </c>
      <c r="K111" s="5">
        <f t="shared" si="3"/>
        <v>-6.1439164619164615</v>
      </c>
    </row>
    <row r="112" spans="1:11" x14ac:dyDescent="0.25">
      <c r="A112" s="1">
        <v>0.5</v>
      </c>
      <c r="B112" s="1">
        <v>-1.4074960000000001E-4</v>
      </c>
      <c r="C112" s="5"/>
      <c r="J112">
        <f t="shared" si="2"/>
        <v>7.0374800000000003E-5</v>
      </c>
      <c r="K112" s="5">
        <f t="shared" si="3"/>
        <v>-6.9164422604422606</v>
      </c>
    </row>
    <row r="113" spans="1:11" x14ac:dyDescent="0.25">
      <c r="A113" s="1">
        <v>0.47499999999999998</v>
      </c>
      <c r="B113" s="1">
        <v>-1.5278859999999999E-4</v>
      </c>
      <c r="C113" s="5"/>
      <c r="J113">
        <f t="shared" si="2"/>
        <v>7.2574584999999994E-5</v>
      </c>
      <c r="K113" s="5">
        <f t="shared" si="3"/>
        <v>-7.5080393120393119</v>
      </c>
    </row>
    <row r="114" spans="1:11" x14ac:dyDescent="0.25">
      <c r="A114" s="1">
        <v>0.45</v>
      </c>
      <c r="B114" s="1">
        <v>-1.6352869999999999E-4</v>
      </c>
      <c r="C114" s="5"/>
      <c r="J114">
        <f t="shared" si="2"/>
        <v>7.3587915000000002E-5</v>
      </c>
      <c r="K114" s="5">
        <f t="shared" si="3"/>
        <v>-8.0358083538083545</v>
      </c>
    </row>
    <row r="115" spans="1:11" x14ac:dyDescent="0.25">
      <c r="A115" s="1">
        <v>0.42499999999999999</v>
      </c>
      <c r="B115" s="1">
        <v>-1.7424399999999999E-4</v>
      </c>
      <c r="C115" s="5"/>
      <c r="J115">
        <f t="shared" si="2"/>
        <v>7.4053699999999999E-5</v>
      </c>
      <c r="K115" s="5">
        <f t="shared" si="3"/>
        <v>-8.5623587223587219</v>
      </c>
    </row>
    <row r="116" spans="1:11" x14ac:dyDescent="0.25">
      <c r="A116" s="1">
        <v>0.4</v>
      </c>
      <c r="B116" s="1">
        <v>-1.833955E-4</v>
      </c>
      <c r="C116" s="5"/>
      <c r="J116">
        <f t="shared" si="2"/>
        <v>7.3358199999999998E-5</v>
      </c>
      <c r="K116" s="5">
        <f t="shared" si="3"/>
        <v>-9.012063882063881</v>
      </c>
    </row>
    <row r="117" spans="1:11" x14ac:dyDescent="0.25">
      <c r="A117" s="1">
        <v>0.375</v>
      </c>
      <c r="B117" s="1">
        <v>-1.9159170000000001E-4</v>
      </c>
      <c r="C117" s="5"/>
      <c r="J117">
        <f t="shared" si="2"/>
        <v>7.1846887500000007E-5</v>
      </c>
      <c r="K117" s="5">
        <f t="shared" si="3"/>
        <v>-9.4148255528255529</v>
      </c>
    </row>
    <row r="118" spans="1:11" x14ac:dyDescent="0.25">
      <c r="A118" s="1">
        <v>0.35</v>
      </c>
      <c r="B118" s="1">
        <v>-1.989123E-4</v>
      </c>
      <c r="C118" s="5"/>
      <c r="J118">
        <f t="shared" si="2"/>
        <v>6.9619305E-5</v>
      </c>
      <c r="K118" s="5">
        <f t="shared" si="3"/>
        <v>-9.7745601965601967</v>
      </c>
    </row>
    <row r="119" spans="1:11" x14ac:dyDescent="0.25">
      <c r="A119" s="1">
        <v>0.32500000000000001</v>
      </c>
      <c r="B119" s="1">
        <v>-2.059908E-4</v>
      </c>
      <c r="C119" s="5"/>
      <c r="J119">
        <f t="shared" si="2"/>
        <v>6.6947010000000009E-5</v>
      </c>
      <c r="K119" s="5">
        <f t="shared" si="3"/>
        <v>-10.122398034398035</v>
      </c>
    </row>
    <row r="120" spans="1:11" x14ac:dyDescent="0.25">
      <c r="A120" s="1">
        <v>0.3</v>
      </c>
      <c r="B120" s="1">
        <v>-2.1208539999999999E-4</v>
      </c>
      <c r="C120" s="5"/>
      <c r="J120">
        <f t="shared" si="2"/>
        <v>6.3625619999999991E-5</v>
      </c>
      <c r="K120" s="5">
        <f t="shared" si="3"/>
        <v>-10.421886977886977</v>
      </c>
    </row>
    <row r="121" spans="1:11" x14ac:dyDescent="0.25">
      <c r="A121" s="1">
        <v>0.27500000000000002</v>
      </c>
      <c r="B121" s="1">
        <v>-2.177526E-4</v>
      </c>
      <c r="C121" s="5"/>
      <c r="J121">
        <f t="shared" si="2"/>
        <v>5.9881965000000005E-5</v>
      </c>
      <c r="K121" s="5">
        <f t="shared" si="3"/>
        <v>-10.700373464373463</v>
      </c>
    </row>
    <row r="122" spans="1:11" x14ac:dyDescent="0.25">
      <c r="A122" s="1">
        <v>0.25</v>
      </c>
      <c r="B122" s="1">
        <v>-2.2362900000000001E-4</v>
      </c>
      <c r="C122" s="5"/>
      <c r="J122">
        <f t="shared" si="2"/>
        <v>5.5907250000000002E-5</v>
      </c>
      <c r="K122" s="5">
        <f t="shared" si="3"/>
        <v>-10.989140049140051</v>
      </c>
    </row>
    <row r="123" spans="1:11" x14ac:dyDescent="0.25">
      <c r="A123" s="1">
        <v>0.22500000000000001</v>
      </c>
      <c r="B123" s="1">
        <v>-2.28261E-4</v>
      </c>
      <c r="C123" s="5"/>
      <c r="J123">
        <f t="shared" si="2"/>
        <v>5.1358725000000002E-5</v>
      </c>
      <c r="K123" s="5">
        <f t="shared" si="3"/>
        <v>-11.216756756756757</v>
      </c>
    </row>
    <row r="124" spans="1:11" x14ac:dyDescent="0.25">
      <c r="A124" s="1">
        <v>0.2</v>
      </c>
      <c r="B124" s="1">
        <v>-2.334041E-4</v>
      </c>
      <c r="C124" s="5"/>
      <c r="J124">
        <f t="shared" si="2"/>
        <v>4.6680820000000003E-5</v>
      </c>
      <c r="K124" s="5">
        <f t="shared" si="3"/>
        <v>-11.469488943488944</v>
      </c>
    </row>
    <row r="125" spans="1:11" x14ac:dyDescent="0.25">
      <c r="A125" s="1">
        <v>0.17499999999999999</v>
      </c>
      <c r="B125" s="1">
        <v>-2.3784939999999999E-4</v>
      </c>
      <c r="C125" s="5"/>
      <c r="J125">
        <f t="shared" si="2"/>
        <v>4.1623644999999995E-5</v>
      </c>
      <c r="K125" s="5">
        <f t="shared" si="3"/>
        <v>-11.687931203931203</v>
      </c>
    </row>
    <row r="126" spans="1:11" x14ac:dyDescent="0.25">
      <c r="A126" s="1">
        <v>0.15</v>
      </c>
      <c r="B126" s="1">
        <v>-2.4171730000000001E-4</v>
      </c>
      <c r="C126" s="5"/>
      <c r="J126">
        <f t="shared" si="2"/>
        <v>3.6257595000000003E-5</v>
      </c>
      <c r="K126" s="5">
        <f t="shared" si="3"/>
        <v>-11.878000000000002</v>
      </c>
    </row>
    <row r="127" spans="1:11" x14ac:dyDescent="0.25">
      <c r="A127" s="1">
        <v>0.125</v>
      </c>
      <c r="B127" s="1">
        <v>-2.4692939999999998E-4</v>
      </c>
      <c r="C127" s="5"/>
      <c r="J127">
        <f t="shared" si="2"/>
        <v>3.0866174999999998E-5</v>
      </c>
      <c r="K127" s="5">
        <f t="shared" si="3"/>
        <v>-12.13412285012285</v>
      </c>
    </row>
    <row r="128" spans="1:11" x14ac:dyDescent="0.25">
      <c r="A128" s="1">
        <v>0.1</v>
      </c>
      <c r="B128" s="1">
        <v>-2.519342E-4</v>
      </c>
      <c r="C128" s="5"/>
      <c r="J128">
        <f t="shared" si="2"/>
        <v>2.5193420000000003E-5</v>
      </c>
      <c r="K128" s="5">
        <f t="shared" si="3"/>
        <v>-12.380058968058968</v>
      </c>
    </row>
    <row r="129" spans="1:11" x14ac:dyDescent="0.25">
      <c r="A129" s="1">
        <v>7.4999999999999997E-2</v>
      </c>
      <c r="B129" s="1">
        <v>-2.5608059999999999E-4</v>
      </c>
      <c r="C129" s="5"/>
      <c r="J129">
        <f t="shared" si="2"/>
        <v>1.9206044999999998E-5</v>
      </c>
      <c r="K129" s="5">
        <f t="shared" si="3"/>
        <v>-12.583813267813268</v>
      </c>
    </row>
    <row r="130" spans="1:11" x14ac:dyDescent="0.25">
      <c r="A130" s="1">
        <v>0.05</v>
      </c>
      <c r="B130" s="1">
        <v>-2.6034970000000002E-4</v>
      </c>
      <c r="C130" s="5"/>
      <c r="J130">
        <f t="shared" si="2"/>
        <v>1.3017485000000001E-5</v>
      </c>
      <c r="K130" s="5">
        <f t="shared" si="3"/>
        <v>-12.793597051597052</v>
      </c>
    </row>
    <row r="131" spans="1:11" x14ac:dyDescent="0.25">
      <c r="A131" s="1">
        <v>2.5000000000000001E-2</v>
      </c>
      <c r="B131" s="1">
        <v>-2.6410330000000001E-4</v>
      </c>
      <c r="C131" s="5"/>
      <c r="J131">
        <f t="shared" si="2"/>
        <v>6.6025825000000006E-6</v>
      </c>
      <c r="K131" s="5">
        <f t="shared" si="3"/>
        <v>-12.978049140049139</v>
      </c>
    </row>
    <row r="132" spans="1:11" x14ac:dyDescent="0.25">
      <c r="A132" s="1">
        <v>0</v>
      </c>
      <c r="B132" s="1">
        <v>-2.6779510000000001E-4</v>
      </c>
      <c r="C132" s="5"/>
      <c r="J132">
        <f t="shared" si="2"/>
        <v>0</v>
      </c>
      <c r="K132" s="5">
        <f t="shared" si="3"/>
        <v>-13.159464373464374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5" priority="1" stopIfTrue="1" operator="equal">
      <formula>0</formula>
    </cfRule>
  </conditionalFormatting>
  <conditionalFormatting sqref="E23:E24">
    <cfRule type="cellIs" dxfId="1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53</v>
      </c>
    </row>
    <row r="3" spans="1:16" x14ac:dyDescent="0.25">
      <c r="C3" s="2" t="s">
        <v>2</v>
      </c>
      <c r="D3" t="s">
        <v>53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-2.3155769999999999E-4</v>
      </c>
      <c r="C10" s="5"/>
      <c r="D10" s="2" t="s">
        <v>17</v>
      </c>
      <c r="E10" s="6">
        <f>-F10*1000/$D$7</f>
        <v>11.378756756756756</v>
      </c>
      <c r="F10" s="4">
        <f>((INDEX(A10:B11,1,2)+INDEX(A10:B11,2,2))-((INDEX(A10:B11,1,2)-INDEX(A10:B11,2,2))/(INDEX(A10:B11,1,1)-INDEX(A10:B11,2,1))*(INDEX(A10:B11,1,1)+INDEX(A10:B11,2,1))))/2</f>
        <v>-2.3155769999999999E-4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-11.378756756756756</v>
      </c>
      <c r="L10" s="2" t="s">
        <v>20</v>
      </c>
      <c r="M10" s="1">
        <f>MAX(E14:E15)/20</f>
        <v>3.064677066177357E-2</v>
      </c>
      <c r="N10" s="7">
        <f>-E10</f>
        <v>-11.378756756756756</v>
      </c>
      <c r="O10" s="7">
        <f>-E11</f>
        <v>-9.7851203931203941</v>
      </c>
      <c r="P10" s="7">
        <f>-E12</f>
        <v>-11.271474201474202</v>
      </c>
    </row>
    <row r="11" spans="1:16" x14ac:dyDescent="0.25">
      <c r="A11" s="1">
        <v>-2.5000000000000001E-2</v>
      </c>
      <c r="B11" s="1">
        <v>-2.3356909999999999E-4</v>
      </c>
      <c r="C11" s="5"/>
      <c r="D11" s="2" t="s">
        <v>21</v>
      </c>
      <c r="E11" s="6">
        <f>-F11*1000/$D$7</f>
        <v>9.7851203931203941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-1.9912719999999999E-4</v>
      </c>
      <c r="G11" s="5" t="s">
        <v>22</v>
      </c>
      <c r="H11" t="s">
        <v>23</v>
      </c>
      <c r="J11">
        <f t="shared" si="0"/>
        <v>-5.8392275000000002E-6</v>
      </c>
      <c r="K11" s="5">
        <f t="shared" si="1"/>
        <v>-11.477597051597051</v>
      </c>
      <c r="L11" s="2"/>
      <c r="M11" s="1">
        <f>-MAX(E15:E16)/20</f>
        <v>-3.064677066177357E-2</v>
      </c>
      <c r="N11" s="7">
        <f>-E10</f>
        <v>-11.378756756756756</v>
      </c>
      <c r="O11" s="7">
        <f>-E11</f>
        <v>-9.7851203931203941</v>
      </c>
      <c r="P11" s="7">
        <f>-E12</f>
        <v>-11.271474201474202</v>
      </c>
    </row>
    <row r="12" spans="1:16" x14ac:dyDescent="0.25">
      <c r="A12" s="1">
        <v>-0.05</v>
      </c>
      <c r="B12" s="1">
        <v>-2.367553E-4</v>
      </c>
      <c r="C12" s="5"/>
      <c r="D12" s="2" t="s">
        <v>24</v>
      </c>
      <c r="E12" s="6">
        <f>-F12*1000/$D$7</f>
        <v>11.271474201474202</v>
      </c>
      <c r="F12" s="4">
        <f>((INDEX(A131:B132,1,2)+INDEX(A131:B132,2,2))-((INDEX(A131:B132,1,2)-INDEX(A131:B132,2,2))/(INDEX(A131:B132,1,1)-INDEX(A131:B132,2,1))*(INDEX(A131:B132,1,1)+INDEX(A131:B132,2,1))))/2</f>
        <v>-2.293745E-4</v>
      </c>
      <c r="G12" t="s">
        <v>25</v>
      </c>
      <c r="H12" t="s">
        <v>26</v>
      </c>
      <c r="J12">
        <f t="shared" si="0"/>
        <v>-1.1837765000000001E-5</v>
      </c>
      <c r="K12" s="5">
        <f t="shared" si="1"/>
        <v>-11.634167076167076</v>
      </c>
      <c r="L12" s="2"/>
    </row>
    <row r="13" spans="1:16" x14ac:dyDescent="0.25">
      <c r="A13" s="1">
        <v>-7.4999999999999997E-2</v>
      </c>
      <c r="B13" s="1">
        <v>-2.408543E-4</v>
      </c>
      <c r="C13" s="5"/>
      <c r="E13" s="4" t="s">
        <v>27</v>
      </c>
      <c r="F13" s="5"/>
      <c r="J13">
        <f t="shared" si="0"/>
        <v>-1.80640725E-5</v>
      </c>
      <c r="K13" s="5">
        <f t="shared" si="1"/>
        <v>-11.835592137592137</v>
      </c>
      <c r="L13" s="2" t="s">
        <v>28</v>
      </c>
      <c r="M13" s="7">
        <f>E14</f>
        <v>0.54178232553803274</v>
      </c>
      <c r="N13" s="7">
        <f>-MAX(E10:E12)/15</f>
        <v>-0.75858378378378377</v>
      </c>
    </row>
    <row r="14" spans="1:16" x14ac:dyDescent="0.25">
      <c r="A14" s="1">
        <v>-0.1</v>
      </c>
      <c r="B14" s="1">
        <v>-2.4429010000000001E-4</v>
      </c>
      <c r="C14" s="5"/>
      <c r="D14" s="2" t="s">
        <v>29</v>
      </c>
      <c r="E14" s="6">
        <f>F14</f>
        <v>0.54178232553803274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0.54178232553803274</v>
      </c>
      <c r="G14" s="5" t="s">
        <v>30</v>
      </c>
      <c r="H14" t="s">
        <v>31</v>
      </c>
      <c r="J14">
        <f t="shared" si="0"/>
        <v>-2.4429010000000003E-5</v>
      </c>
      <c r="K14" s="5">
        <f t="shared" si="1"/>
        <v>-12.004427518427519</v>
      </c>
      <c r="L14" s="2"/>
      <c r="M14">
        <f>E14</f>
        <v>0.54178232553803274</v>
      </c>
      <c r="N14" s="7">
        <f>MAX(E10:E12)/15</f>
        <v>0.75858378378378377</v>
      </c>
    </row>
    <row r="15" spans="1:16" x14ac:dyDescent="0.25">
      <c r="A15" s="1">
        <v>-0.125</v>
      </c>
      <c r="B15" s="1">
        <v>-2.4810979999999999E-4</v>
      </c>
      <c r="C15" s="5"/>
      <c r="D15" s="2" t="s">
        <v>32</v>
      </c>
      <c r="E15" s="4">
        <f>F15</f>
        <v>0.6129354132354714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0.6129354132354714</v>
      </c>
      <c r="G15" s="5" t="s">
        <v>33</v>
      </c>
      <c r="H15" t="s">
        <v>34</v>
      </c>
      <c r="J15">
        <f t="shared" si="0"/>
        <v>-3.1013724999999999E-5</v>
      </c>
      <c r="K15" s="5">
        <f t="shared" si="1"/>
        <v>-12.192127764127763</v>
      </c>
      <c r="L15" s="2"/>
      <c r="M15" s="7">
        <f>E15</f>
        <v>0.6129354132354714</v>
      </c>
      <c r="N15" s="7">
        <f>-MAX(E10:E12)/15</f>
        <v>-0.75858378378378377</v>
      </c>
    </row>
    <row r="16" spans="1:16" x14ac:dyDescent="0.25">
      <c r="A16" s="1">
        <v>-0.15</v>
      </c>
      <c r="B16" s="1">
        <v>-2.5369839999999998E-4</v>
      </c>
      <c r="C16" s="5"/>
      <c r="E16" s="4"/>
      <c r="J16">
        <f t="shared" si="0"/>
        <v>-3.8054759999999997E-5</v>
      </c>
      <c r="K16" s="5">
        <f t="shared" si="1"/>
        <v>-12.466751842751842</v>
      </c>
      <c r="L16" s="2"/>
      <c r="M16">
        <f>E15</f>
        <v>0.6129354132354714</v>
      </c>
      <c r="N16" s="7">
        <f>MAX(E10:E12)/15</f>
        <v>0.75858378378378377</v>
      </c>
    </row>
    <row r="17" spans="1:19" x14ac:dyDescent="0.25">
      <c r="A17" s="1">
        <v>-0.17499999999999999</v>
      </c>
      <c r="B17" s="1">
        <v>-2.5668860000000002E-4</v>
      </c>
      <c r="C17" s="8"/>
      <c r="D17" s="2" t="s">
        <v>35</v>
      </c>
      <c r="E17" s="9">
        <f>F17</f>
        <v>0.3289069962837855</v>
      </c>
      <c r="F17">
        <f>(-1)*MAX(J30:J91)/F11/E14</f>
        <v>0.3289069962837855</v>
      </c>
      <c r="G17" t="s">
        <v>36</v>
      </c>
      <c r="J17">
        <f t="shared" si="0"/>
        <v>-4.4920504999999998E-5</v>
      </c>
      <c r="K17" s="5">
        <f t="shared" si="1"/>
        <v>-12.613690417690419</v>
      </c>
      <c r="L17" s="2"/>
      <c r="N17" s="7"/>
    </row>
    <row r="18" spans="1:19" x14ac:dyDescent="0.25">
      <c r="A18" s="1">
        <v>-0.2</v>
      </c>
      <c r="B18" s="1">
        <v>-2.612887E-4</v>
      </c>
      <c r="C18" s="8"/>
      <c r="D18" s="2" t="s">
        <v>37</v>
      </c>
      <c r="E18" s="9">
        <f>F18</f>
        <v>0.34910386721426212</v>
      </c>
      <c r="F18">
        <f>(-1)*MAX(J91:J130)/F12/E15</f>
        <v>0.34910386721426212</v>
      </c>
      <c r="G18" t="s">
        <v>38</v>
      </c>
      <c r="J18">
        <f t="shared" si="0"/>
        <v>-5.2257740000000002E-5</v>
      </c>
      <c r="K18" s="5">
        <f t="shared" si="1"/>
        <v>-12.839739557739557</v>
      </c>
      <c r="L18" s="2" t="s">
        <v>39</v>
      </c>
      <c r="M18" s="5">
        <v>0</v>
      </c>
      <c r="N18" s="5">
        <f>INDEX(K30:K91,MATCH(MAX(J30:J91),J30:J91,0),1)</f>
        <v>-5.8122309582309581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-2.6304669999999998E-4</v>
      </c>
      <c r="C19" s="8"/>
      <c r="D19" s="2"/>
      <c r="J19">
        <f t="shared" si="0"/>
        <v>-5.9185507499999995E-5</v>
      </c>
      <c r="K19" s="5">
        <f t="shared" si="1"/>
        <v>-12.926127764127763</v>
      </c>
      <c r="L19" s="2"/>
      <c r="M19" s="5">
        <f>INDEX(A30:A91,MATCH(MAX(J30:J91),J30:J91,0),1)</f>
        <v>0.3</v>
      </c>
      <c r="N19" s="5">
        <f>INDEX(K30:K91,MATCH(MAX(J30:J91),J30:J91,0),1)</f>
        <v>-5.8122309582309581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-2.6837319999999999E-4</v>
      </c>
      <c r="C20" s="8"/>
      <c r="D20" s="2" t="s">
        <v>42</v>
      </c>
      <c r="E20" s="12">
        <f>F20</f>
        <v>1.7436692874692874E-2</v>
      </c>
      <c r="F20">
        <f>MAX(J30:J91)/D5/D7*1000</f>
        <v>1.7436692874692874E-2</v>
      </c>
      <c r="G20" t="s">
        <v>43</v>
      </c>
      <c r="J20">
        <f t="shared" si="0"/>
        <v>-6.7093299999999997E-5</v>
      </c>
      <c r="K20" s="5">
        <f t="shared" si="1"/>
        <v>-13.187872235872234</v>
      </c>
      <c r="M20" s="5">
        <f>INDEX(A30:A91,MATCH(MAX(J30:J91),J30:J91,0),1)</f>
        <v>0.3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-2.7288369999999999E-4</v>
      </c>
      <c r="C21" s="8"/>
      <c r="D21" s="2" t="s">
        <v>44</v>
      </c>
      <c r="E21" s="12">
        <f>F21</f>
        <v>2.4118488943488944E-2</v>
      </c>
      <c r="F21">
        <f>MAX(J91:J130)/D5/D7*1000</f>
        <v>2.4118488943488944E-2</v>
      </c>
      <c r="G21" t="s">
        <v>45</v>
      </c>
      <c r="J21">
        <f t="shared" si="0"/>
        <v>-7.5043017500000004E-5</v>
      </c>
      <c r="K21" s="5">
        <f t="shared" si="1"/>
        <v>-13.409518427518428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-2.7733249999999999E-4</v>
      </c>
      <c r="C22" s="5"/>
      <c r="J22">
        <f t="shared" si="0"/>
        <v>-8.3199749999999999E-5</v>
      </c>
      <c r="K22" s="5">
        <f t="shared" si="1"/>
        <v>-13.628132678132678</v>
      </c>
      <c r="M22" s="5">
        <v>0</v>
      </c>
      <c r="N22" s="5">
        <f>INDEX(K91:K130,MATCH(MAX(J91:J130),J91:J130,0),1)</f>
        <v>-6.431597051597052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-2.8020289999999999E-4</v>
      </c>
      <c r="C23" s="5"/>
      <c r="D23" s="2" t="s">
        <v>47</v>
      </c>
      <c r="E23" s="13">
        <f>E11*E14*E17/D5-E20</f>
        <v>0</v>
      </c>
      <c r="J23">
        <f t="shared" si="0"/>
        <v>-9.1065942499999998E-5</v>
      </c>
      <c r="K23" s="5">
        <f t="shared" si="1"/>
        <v>-13.769184275184275</v>
      </c>
      <c r="M23" s="5">
        <f>INDEX(A91:A130,MATCH(MAX(J91:J130),J91:J130,0),1)</f>
        <v>0.375</v>
      </c>
      <c r="N23" s="5">
        <f>INDEX(K91:K130,MATCH(MAX(J91:J130),J91:J130,0),1)</f>
        <v>-6.431597051597052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-2.8245210000000002E-4</v>
      </c>
      <c r="C24" s="5"/>
      <c r="E24" s="13">
        <f>E12*E15*E18/D5-E21</f>
        <v>0</v>
      </c>
      <c r="J24">
        <f t="shared" si="0"/>
        <v>-9.8858235000000004E-5</v>
      </c>
      <c r="K24" s="5">
        <f t="shared" si="1"/>
        <v>-13.879710073710076</v>
      </c>
      <c r="M24" s="5">
        <f>INDEX(A91:A130,MATCH(MAX(J91:J130),J91:J130,0),1)</f>
        <v>0.375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-2.8769329999999999E-4</v>
      </c>
      <c r="C25" s="14"/>
      <c r="J25">
        <f t="shared" si="0"/>
        <v>-1.078849875E-4</v>
      </c>
      <c r="K25" s="5">
        <f t="shared" si="1"/>
        <v>-14.137262899262899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-2.9053979999999998E-4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-1.1621591999999999E-4</v>
      </c>
      <c r="K26" s="5">
        <f t="shared" si="1"/>
        <v>-14.277140049140048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-2.9357919999999999E-4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-1.2477115999999999E-4</v>
      </c>
      <c r="K27" s="5">
        <f t="shared" si="1"/>
        <v>-14.426496314496314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-2.95419E-4</v>
      </c>
      <c r="C28" s="5"/>
      <c r="J28">
        <f t="shared" si="0"/>
        <v>-1.3293855E-4</v>
      </c>
      <c r="K28" s="5">
        <f t="shared" si="1"/>
        <v>-14.516904176904177</v>
      </c>
    </row>
    <row r="29" spans="1:19" x14ac:dyDescent="0.25">
      <c r="A29" s="1">
        <v>-0.47499999999999998</v>
      </c>
      <c r="B29" s="1">
        <v>-2.9991330000000001E-4</v>
      </c>
      <c r="C29" s="5"/>
      <c r="J29">
        <f t="shared" si="0"/>
        <v>-1.424588175E-4</v>
      </c>
      <c r="K29" s="5">
        <f t="shared" si="1"/>
        <v>-14.7377542997543</v>
      </c>
    </row>
    <row r="30" spans="1:19" x14ac:dyDescent="0.25">
      <c r="A30" s="1">
        <v>-0.5</v>
      </c>
      <c r="B30" s="1">
        <v>-3.0397289999999999E-4</v>
      </c>
      <c r="C30" s="5"/>
      <c r="J30">
        <f t="shared" si="0"/>
        <v>-1.5198645E-4</v>
      </c>
      <c r="K30" s="5">
        <f t="shared" si="1"/>
        <v>-14.937243243243243</v>
      </c>
    </row>
    <row r="31" spans="1:19" x14ac:dyDescent="0.25">
      <c r="A31" s="1">
        <v>-0.5</v>
      </c>
      <c r="B31" s="1">
        <v>-3.0199790000000001E-4</v>
      </c>
      <c r="C31" s="5"/>
      <c r="J31">
        <f t="shared" si="0"/>
        <v>-1.5099895000000001E-4</v>
      </c>
      <c r="K31" s="5">
        <f t="shared" si="1"/>
        <v>-14.840191646191645</v>
      </c>
    </row>
    <row r="32" spans="1:19" x14ac:dyDescent="0.25">
      <c r="A32" s="1">
        <v>-0.47499999999999998</v>
      </c>
      <c r="B32" s="1">
        <v>-2.9457149999999999E-4</v>
      </c>
      <c r="C32" s="5"/>
      <c r="J32">
        <f t="shared" si="0"/>
        <v>-1.3992146249999999E-4</v>
      </c>
      <c r="K32" s="5">
        <f t="shared" si="1"/>
        <v>-14.475257985257985</v>
      </c>
    </row>
    <row r="33" spans="1:11" x14ac:dyDescent="0.25">
      <c r="A33" s="1">
        <v>-0.45</v>
      </c>
      <c r="B33" s="1">
        <v>-2.8854379999999999E-4</v>
      </c>
      <c r="C33" s="5"/>
      <c r="J33">
        <f t="shared" si="0"/>
        <v>-1.2984471000000001E-4</v>
      </c>
      <c r="K33" s="5">
        <f t="shared" si="1"/>
        <v>-14.179056511056512</v>
      </c>
    </row>
    <row r="34" spans="1:11" x14ac:dyDescent="0.25">
      <c r="A34" s="1">
        <v>-0.42499999999999999</v>
      </c>
      <c r="B34" s="1">
        <v>-2.8206580000000002E-4</v>
      </c>
      <c r="C34" s="5"/>
      <c r="J34">
        <f t="shared" si="0"/>
        <v>-1.1987796500000001E-4</v>
      </c>
      <c r="K34" s="5">
        <f t="shared" si="1"/>
        <v>-13.860727272727274</v>
      </c>
    </row>
    <row r="35" spans="1:11" x14ac:dyDescent="0.25">
      <c r="A35" s="1">
        <v>-0.4</v>
      </c>
      <c r="B35" s="1">
        <v>-2.784897E-4</v>
      </c>
      <c r="C35" s="5"/>
      <c r="J35">
        <f t="shared" si="0"/>
        <v>-1.1139588000000001E-4</v>
      </c>
      <c r="K35" s="5">
        <f t="shared" si="1"/>
        <v>-13.684997542997543</v>
      </c>
    </row>
    <row r="36" spans="1:11" x14ac:dyDescent="0.25">
      <c r="A36" s="1">
        <v>-0.375</v>
      </c>
      <c r="B36" s="1">
        <v>-2.7284809999999999E-4</v>
      </c>
      <c r="C36" s="5"/>
      <c r="J36">
        <f t="shared" si="0"/>
        <v>-1.0231803749999999E-4</v>
      </c>
      <c r="K36" s="5">
        <f t="shared" si="1"/>
        <v>-13.407769041769042</v>
      </c>
    </row>
    <row r="37" spans="1:11" x14ac:dyDescent="0.25">
      <c r="A37" s="1">
        <v>-0.35</v>
      </c>
      <c r="B37" s="1">
        <v>-2.6819240000000002E-4</v>
      </c>
      <c r="C37" s="5"/>
      <c r="J37">
        <f t="shared" si="0"/>
        <v>-9.3867339999999998E-5</v>
      </c>
      <c r="K37" s="5">
        <f t="shared" si="1"/>
        <v>-13.178987714987715</v>
      </c>
    </row>
    <row r="38" spans="1:11" x14ac:dyDescent="0.25">
      <c r="A38" s="1">
        <v>-0.32500000000000001</v>
      </c>
      <c r="B38" s="1">
        <v>-2.6312599999999997E-4</v>
      </c>
      <c r="C38" s="5"/>
      <c r="J38">
        <f t="shared" si="0"/>
        <v>-8.5515949999999996E-5</v>
      </c>
      <c r="K38" s="5">
        <f t="shared" si="1"/>
        <v>-12.930024570024569</v>
      </c>
    </row>
    <row r="39" spans="1:11" x14ac:dyDescent="0.25">
      <c r="A39" s="1">
        <v>-0.3</v>
      </c>
      <c r="B39" s="1">
        <v>-2.5854619999999997E-4</v>
      </c>
      <c r="C39" s="5"/>
      <c r="J39">
        <f t="shared" si="0"/>
        <v>-7.7563859999999995E-5</v>
      </c>
      <c r="K39" s="5">
        <f t="shared" si="1"/>
        <v>-12.704972972972971</v>
      </c>
    </row>
    <row r="40" spans="1:11" x14ac:dyDescent="0.25">
      <c r="A40" s="1">
        <v>-0.27500000000000002</v>
      </c>
      <c r="B40" s="1">
        <v>-2.537878E-4</v>
      </c>
      <c r="C40" s="5"/>
      <c r="J40">
        <f t="shared" si="0"/>
        <v>-6.9791645000000008E-5</v>
      </c>
      <c r="K40" s="5">
        <f t="shared" si="1"/>
        <v>-12.471144963144964</v>
      </c>
    </row>
    <row r="41" spans="1:11" x14ac:dyDescent="0.25">
      <c r="A41" s="1">
        <v>-0.25</v>
      </c>
      <c r="B41" s="1">
        <v>-2.4973219999999997E-4</v>
      </c>
      <c r="C41" s="5"/>
      <c r="J41">
        <f t="shared" si="0"/>
        <v>-6.2433049999999993E-5</v>
      </c>
      <c r="K41" s="5">
        <f t="shared" si="1"/>
        <v>-12.271852579852577</v>
      </c>
    </row>
    <row r="42" spans="1:11" x14ac:dyDescent="0.25">
      <c r="A42" s="1">
        <v>-0.22500000000000001</v>
      </c>
      <c r="B42" s="1">
        <v>-2.440655E-4</v>
      </c>
      <c r="C42" s="5"/>
      <c r="J42">
        <f t="shared" si="0"/>
        <v>-5.4914737500000004E-5</v>
      </c>
      <c r="K42" s="5">
        <f t="shared" si="1"/>
        <v>-11.993390663390663</v>
      </c>
    </row>
    <row r="43" spans="1:11" x14ac:dyDescent="0.25">
      <c r="A43" s="1">
        <v>-0.2</v>
      </c>
      <c r="B43" s="1">
        <v>-2.387558E-4</v>
      </c>
      <c r="C43" s="5"/>
      <c r="J43">
        <f t="shared" si="0"/>
        <v>-4.7751160000000002E-5</v>
      </c>
      <c r="K43" s="5">
        <f t="shared" si="1"/>
        <v>-11.732471744471743</v>
      </c>
    </row>
    <row r="44" spans="1:11" x14ac:dyDescent="0.25">
      <c r="A44" s="1">
        <v>-0.17499999999999999</v>
      </c>
      <c r="B44" s="1">
        <v>-2.3555129999999999E-4</v>
      </c>
      <c r="C44" s="5"/>
      <c r="J44">
        <f t="shared" si="0"/>
        <v>-4.1221477499999993E-5</v>
      </c>
      <c r="K44" s="5">
        <f t="shared" si="1"/>
        <v>-11.575002457002457</v>
      </c>
    </row>
    <row r="45" spans="1:11" x14ac:dyDescent="0.25">
      <c r="A45" s="1">
        <v>-0.15</v>
      </c>
      <c r="B45" s="1">
        <v>-2.3086790000000001E-4</v>
      </c>
      <c r="C45" s="5"/>
      <c r="J45">
        <f t="shared" si="0"/>
        <v>-3.4630184999999998E-5</v>
      </c>
      <c r="K45" s="5">
        <f t="shared" si="1"/>
        <v>-11.344859950859952</v>
      </c>
    </row>
    <row r="46" spans="1:11" x14ac:dyDescent="0.25">
      <c r="A46" s="1">
        <v>-0.125</v>
      </c>
      <c r="B46" s="1">
        <v>-2.251589E-4</v>
      </c>
      <c r="C46" s="5"/>
      <c r="J46">
        <f t="shared" si="0"/>
        <v>-2.81448625E-5</v>
      </c>
      <c r="K46" s="5">
        <f t="shared" si="1"/>
        <v>-11.06431941031941</v>
      </c>
    </row>
    <row r="47" spans="1:11" x14ac:dyDescent="0.25">
      <c r="A47" s="1">
        <v>-0.1</v>
      </c>
      <c r="B47" s="1">
        <v>-2.2041699999999999E-4</v>
      </c>
      <c r="C47" s="5"/>
      <c r="J47">
        <f t="shared" si="0"/>
        <v>-2.2041699999999999E-5</v>
      </c>
      <c r="K47" s="5">
        <f t="shared" si="1"/>
        <v>-10.83130221130221</v>
      </c>
    </row>
    <row r="48" spans="1:11" x14ac:dyDescent="0.25">
      <c r="A48" s="1">
        <v>-7.4999999999999997E-2</v>
      </c>
      <c r="B48" s="1">
        <v>-2.1484219999999999E-4</v>
      </c>
      <c r="C48" s="5"/>
      <c r="J48">
        <f t="shared" si="0"/>
        <v>-1.6113164999999998E-5</v>
      </c>
      <c r="K48" s="5">
        <f t="shared" si="1"/>
        <v>-10.557356265356265</v>
      </c>
    </row>
    <row r="49" spans="1:11" x14ac:dyDescent="0.25">
      <c r="A49" s="1">
        <v>-0.05</v>
      </c>
      <c r="B49" s="1">
        <v>-2.1033759999999999E-4</v>
      </c>
      <c r="C49" s="5"/>
      <c r="J49">
        <f t="shared" si="0"/>
        <v>-1.051688E-5</v>
      </c>
      <c r="K49" s="5">
        <f t="shared" si="1"/>
        <v>-10.335999999999999</v>
      </c>
    </row>
    <row r="50" spans="1:11" x14ac:dyDescent="0.25">
      <c r="A50" s="1">
        <v>-2.5000000000000001E-2</v>
      </c>
      <c r="B50" s="1">
        <v>-2.0507979999999999E-4</v>
      </c>
      <c r="C50" s="5"/>
      <c r="J50">
        <f t="shared" si="0"/>
        <v>-5.1269949999999999E-6</v>
      </c>
      <c r="K50" s="5">
        <f t="shared" si="1"/>
        <v>-10.077631449631451</v>
      </c>
    </row>
    <row r="51" spans="1:11" x14ac:dyDescent="0.25">
      <c r="A51" s="1">
        <v>0</v>
      </c>
      <c r="B51" s="1">
        <v>-1.9912719999999999E-4</v>
      </c>
      <c r="C51" s="5"/>
      <c r="J51">
        <f t="shared" si="0"/>
        <v>0</v>
      </c>
      <c r="K51" s="5">
        <f t="shared" si="1"/>
        <v>-9.7851203931203941</v>
      </c>
    </row>
    <row r="52" spans="1:11" x14ac:dyDescent="0.25">
      <c r="A52" s="1">
        <v>2.5000000000000001E-2</v>
      </c>
      <c r="B52" s="1">
        <v>-1.938365E-4</v>
      </c>
      <c r="C52" s="5"/>
      <c r="J52">
        <f t="shared" si="0"/>
        <v>4.8459125000000005E-6</v>
      </c>
      <c r="K52" s="5">
        <f t="shared" si="1"/>
        <v>-9.5251351351351357</v>
      </c>
    </row>
    <row r="53" spans="1:11" x14ac:dyDescent="0.25">
      <c r="A53" s="1">
        <v>0.05</v>
      </c>
      <c r="B53" s="1">
        <v>-1.8855E-4</v>
      </c>
      <c r="C53" s="5"/>
      <c r="J53">
        <f t="shared" si="0"/>
        <v>9.4275000000000008E-6</v>
      </c>
      <c r="K53" s="5">
        <f t="shared" si="1"/>
        <v>-9.2653562653562656</v>
      </c>
    </row>
    <row r="54" spans="1:11" x14ac:dyDescent="0.25">
      <c r="A54" s="1">
        <v>7.4999999999999997E-2</v>
      </c>
      <c r="B54" s="1">
        <v>-1.827954E-4</v>
      </c>
      <c r="C54" s="5"/>
      <c r="J54">
        <f t="shared" si="0"/>
        <v>1.3709655E-5</v>
      </c>
      <c r="K54" s="5">
        <f t="shared" si="1"/>
        <v>-8.9825749385749383</v>
      </c>
    </row>
    <row r="55" spans="1:11" x14ac:dyDescent="0.25">
      <c r="A55" s="1">
        <v>0.1</v>
      </c>
      <c r="B55" s="1">
        <v>-1.7600539999999999E-4</v>
      </c>
      <c r="C55" s="5"/>
      <c r="J55">
        <f t="shared" si="0"/>
        <v>1.7600540000000001E-5</v>
      </c>
      <c r="K55" s="5">
        <f t="shared" si="1"/>
        <v>-8.6489140049140047</v>
      </c>
    </row>
    <row r="56" spans="1:11" x14ac:dyDescent="0.25">
      <c r="A56" s="1">
        <v>0.125</v>
      </c>
      <c r="B56" s="1">
        <v>-1.697596E-4</v>
      </c>
      <c r="C56" s="5"/>
      <c r="J56">
        <f t="shared" si="0"/>
        <v>2.121995E-5</v>
      </c>
      <c r="K56" s="5">
        <f t="shared" si="1"/>
        <v>-8.3419950859950873</v>
      </c>
    </row>
    <row r="57" spans="1:11" x14ac:dyDescent="0.25">
      <c r="A57" s="1">
        <v>0.15</v>
      </c>
      <c r="B57" s="1">
        <v>-1.6341890000000001E-4</v>
      </c>
      <c r="C57" s="5"/>
      <c r="J57">
        <f t="shared" si="0"/>
        <v>2.4512834999999999E-5</v>
      </c>
      <c r="K57" s="5">
        <f t="shared" si="1"/>
        <v>-8.030412776412776</v>
      </c>
    </row>
    <row r="58" spans="1:11" x14ac:dyDescent="0.25">
      <c r="A58" s="1">
        <v>0.17499999999999999</v>
      </c>
      <c r="B58" s="1">
        <v>-1.5695840000000001E-4</v>
      </c>
      <c r="C58" s="5"/>
      <c r="J58">
        <f t="shared" si="0"/>
        <v>2.7467719999999999E-5</v>
      </c>
      <c r="K58" s="5">
        <f t="shared" si="1"/>
        <v>-7.7129434889434885</v>
      </c>
    </row>
    <row r="59" spans="1:11" x14ac:dyDescent="0.25">
      <c r="A59" s="1">
        <v>0.2</v>
      </c>
      <c r="B59" s="1">
        <v>-1.500075E-4</v>
      </c>
      <c r="C59" s="5"/>
      <c r="J59">
        <f t="shared" si="0"/>
        <v>3.0001500000000001E-5</v>
      </c>
      <c r="K59" s="5">
        <f t="shared" si="1"/>
        <v>-7.3713759213759209</v>
      </c>
    </row>
    <row r="60" spans="1:11" x14ac:dyDescent="0.25">
      <c r="A60" s="1">
        <v>0.22500000000000001</v>
      </c>
      <c r="B60" s="1">
        <v>-1.4258550000000001E-4</v>
      </c>
      <c r="C60" s="5"/>
      <c r="J60">
        <f t="shared" si="0"/>
        <v>3.2081737500000001E-5</v>
      </c>
      <c r="K60" s="5">
        <f t="shared" si="1"/>
        <v>-7.006658476658477</v>
      </c>
    </row>
    <row r="61" spans="1:11" x14ac:dyDescent="0.25">
      <c r="A61" s="1">
        <v>0.25</v>
      </c>
      <c r="B61" s="1">
        <v>-1.3470870000000001E-4</v>
      </c>
      <c r="C61" s="5"/>
      <c r="J61">
        <f t="shared" si="0"/>
        <v>3.3677175000000002E-5</v>
      </c>
      <c r="K61" s="5">
        <f t="shared" si="1"/>
        <v>-6.6195921375921385</v>
      </c>
    </row>
    <row r="62" spans="1:11" x14ac:dyDescent="0.25">
      <c r="A62" s="1">
        <v>0.27500000000000002</v>
      </c>
      <c r="B62" s="1">
        <v>-1.2628389999999999E-4</v>
      </c>
      <c r="C62" s="5"/>
      <c r="J62">
        <f t="shared" si="0"/>
        <v>3.4728072499999999E-5</v>
      </c>
      <c r="K62" s="5">
        <f t="shared" si="1"/>
        <v>-6.205597051597052</v>
      </c>
    </row>
    <row r="63" spans="1:11" x14ac:dyDescent="0.25">
      <c r="A63" s="1">
        <v>0.3</v>
      </c>
      <c r="B63" s="1">
        <v>-1.182789E-4</v>
      </c>
      <c r="C63" s="5"/>
      <c r="J63">
        <f t="shared" si="0"/>
        <v>3.5483669999999998E-5</v>
      </c>
      <c r="K63" s="5">
        <f t="shared" si="1"/>
        <v>-5.8122309582309581</v>
      </c>
    </row>
    <row r="64" spans="1:11" x14ac:dyDescent="0.25">
      <c r="A64" s="1">
        <v>0.32500000000000001</v>
      </c>
      <c r="B64" s="1">
        <v>-1.079793E-4</v>
      </c>
      <c r="C64" s="5"/>
      <c r="J64">
        <f t="shared" si="0"/>
        <v>3.50932725E-5</v>
      </c>
      <c r="K64" s="5">
        <f t="shared" si="1"/>
        <v>-5.3061081081081083</v>
      </c>
    </row>
    <row r="65" spans="1:11" x14ac:dyDescent="0.25">
      <c r="A65" s="1">
        <v>0.35</v>
      </c>
      <c r="B65" s="1">
        <v>-9.976261E-5</v>
      </c>
      <c r="C65" s="5"/>
      <c r="J65">
        <f t="shared" si="0"/>
        <v>3.4916913499999998E-5</v>
      </c>
      <c r="K65" s="5">
        <f t="shared" si="1"/>
        <v>-4.9023395577395581</v>
      </c>
    </row>
    <row r="66" spans="1:11" x14ac:dyDescent="0.25">
      <c r="A66" s="1">
        <v>0.375</v>
      </c>
      <c r="B66" s="1">
        <v>-8.8961010000000005E-5</v>
      </c>
      <c r="C66" s="5"/>
      <c r="J66">
        <f t="shared" si="0"/>
        <v>3.3360378750000004E-5</v>
      </c>
      <c r="K66" s="5">
        <f t="shared" si="1"/>
        <v>-4.3715484029484033</v>
      </c>
    </row>
    <row r="67" spans="1:11" x14ac:dyDescent="0.25">
      <c r="A67" s="1">
        <v>0.4</v>
      </c>
      <c r="B67" s="1">
        <v>-7.7656059999999994E-5</v>
      </c>
      <c r="C67" s="5"/>
      <c r="J67">
        <f t="shared" si="0"/>
        <v>3.1062424000000002E-5</v>
      </c>
      <c r="K67" s="5">
        <f t="shared" si="1"/>
        <v>-3.8160226044226042</v>
      </c>
    </row>
    <row r="68" spans="1:11" x14ac:dyDescent="0.25">
      <c r="A68" s="1">
        <v>0.42499999999999999</v>
      </c>
      <c r="B68" s="1">
        <v>-6.604565E-5</v>
      </c>
      <c r="C68" s="5"/>
      <c r="J68">
        <f t="shared" si="0"/>
        <v>2.8069401249999998E-5</v>
      </c>
      <c r="K68" s="5">
        <f t="shared" si="1"/>
        <v>-3.2454864864864863</v>
      </c>
    </row>
    <row r="69" spans="1:11" x14ac:dyDescent="0.25">
      <c r="A69" s="1">
        <v>0.45</v>
      </c>
      <c r="B69" s="1">
        <v>-5.2804379999999997E-5</v>
      </c>
      <c r="C69" s="5"/>
      <c r="J69">
        <f t="shared" si="0"/>
        <v>2.3761970999999998E-5</v>
      </c>
      <c r="K69" s="5">
        <f t="shared" si="1"/>
        <v>-2.594809828009828</v>
      </c>
    </row>
    <row r="70" spans="1:11" x14ac:dyDescent="0.25">
      <c r="A70" s="1">
        <v>0.47499999999999998</v>
      </c>
      <c r="B70" s="1">
        <v>-3.9194969999999998E-5</v>
      </c>
      <c r="C70" s="5"/>
      <c r="J70">
        <f t="shared" si="0"/>
        <v>1.8617610749999997E-5</v>
      </c>
      <c r="K70" s="5">
        <f t="shared" si="1"/>
        <v>-1.9260427518427516</v>
      </c>
    </row>
    <row r="71" spans="1:11" x14ac:dyDescent="0.25">
      <c r="A71" s="1">
        <v>0.5</v>
      </c>
      <c r="B71" s="1">
        <v>-2.4369559999999998E-5</v>
      </c>
      <c r="C71" s="5"/>
      <c r="J71">
        <f t="shared" si="0"/>
        <v>1.2184779999999999E-5</v>
      </c>
      <c r="K71" s="5">
        <f t="shared" si="1"/>
        <v>-1.1975213759213759</v>
      </c>
    </row>
    <row r="72" spans="1:11" x14ac:dyDescent="0.25">
      <c r="A72" s="1">
        <v>0.52500000000000002</v>
      </c>
      <c r="B72" s="1">
        <v>-1.1563849999999999E-5</v>
      </c>
      <c r="C72" s="5"/>
      <c r="J72">
        <f t="shared" si="0"/>
        <v>6.0710212499999998E-6</v>
      </c>
      <c r="K72" s="5">
        <f t="shared" si="1"/>
        <v>-0.56824815724815714</v>
      </c>
    </row>
    <row r="73" spans="1:11" x14ac:dyDescent="0.25">
      <c r="A73" s="1">
        <v>0.55000000000000004</v>
      </c>
      <c r="B73" s="1">
        <v>5.6623830000000004E-6</v>
      </c>
      <c r="C73" s="5"/>
      <c r="J73">
        <f t="shared" si="0"/>
        <v>-3.1143106500000003E-6</v>
      </c>
      <c r="K73" s="5">
        <f t="shared" si="1"/>
        <v>0.27824977886977886</v>
      </c>
    </row>
    <row r="74" spans="1:11" x14ac:dyDescent="0.25">
      <c r="A74" s="1">
        <v>0.57499999999999996</v>
      </c>
      <c r="B74" s="1">
        <v>2.2702250000000001E-5</v>
      </c>
      <c r="C74" s="5"/>
      <c r="J74">
        <f t="shared" ref="J74:J137" si="2">-(B74*A74)</f>
        <v>-1.305379375E-5</v>
      </c>
      <c r="K74" s="5">
        <f t="shared" ref="K74:K137" si="3">B74*1000/$D$7</f>
        <v>1.1155896805896806</v>
      </c>
    </row>
    <row r="75" spans="1:11" x14ac:dyDescent="0.25">
      <c r="A75" s="1">
        <v>0.6</v>
      </c>
      <c r="B75" s="1">
        <v>4.4095499999999998E-5</v>
      </c>
      <c r="C75" s="5"/>
      <c r="J75">
        <f t="shared" si="2"/>
        <v>-2.6457299999999998E-5</v>
      </c>
      <c r="K75" s="5">
        <f t="shared" si="3"/>
        <v>2.1668550368550368</v>
      </c>
    </row>
    <row r="76" spans="1:11" x14ac:dyDescent="0.25">
      <c r="A76" s="1">
        <v>0.625</v>
      </c>
      <c r="B76" s="1">
        <v>6.7453089999999999E-5</v>
      </c>
      <c r="C76" s="5"/>
      <c r="J76">
        <f t="shared" si="2"/>
        <v>-4.2158181249999999E-5</v>
      </c>
      <c r="K76" s="5">
        <f t="shared" si="3"/>
        <v>3.3146481572481568</v>
      </c>
    </row>
    <row r="77" spans="1:11" x14ac:dyDescent="0.25">
      <c r="A77" s="1">
        <v>0.65</v>
      </c>
      <c r="B77" s="1">
        <v>9.2840870000000005E-5</v>
      </c>
      <c r="C77" s="5"/>
      <c r="J77">
        <f t="shared" si="2"/>
        <v>-6.0346565500000005E-5</v>
      </c>
      <c r="K77" s="5">
        <f t="shared" si="3"/>
        <v>4.5622049140049139</v>
      </c>
    </row>
    <row r="78" spans="1:11" x14ac:dyDescent="0.25">
      <c r="A78" s="1">
        <v>0.67500000000000004</v>
      </c>
      <c r="B78" s="1">
        <v>1.1748560000000001E-4</v>
      </c>
      <c r="C78" s="5"/>
      <c r="J78">
        <f t="shared" si="2"/>
        <v>-7.9302780000000008E-5</v>
      </c>
      <c r="K78" s="5">
        <f t="shared" si="3"/>
        <v>5.7732481572481573</v>
      </c>
    </row>
    <row r="79" spans="1:11" x14ac:dyDescent="0.25">
      <c r="A79" s="1">
        <v>0.7</v>
      </c>
      <c r="B79" s="1">
        <v>1.4659779999999999E-4</v>
      </c>
      <c r="C79" s="5"/>
      <c r="J79">
        <f t="shared" si="2"/>
        <v>-1.0261845999999999E-4</v>
      </c>
      <c r="K79" s="5">
        <f t="shared" si="3"/>
        <v>7.203823095823096</v>
      </c>
    </row>
    <row r="80" spans="1:11" x14ac:dyDescent="0.25">
      <c r="A80" s="1">
        <v>0.72499999999999998</v>
      </c>
      <c r="B80" s="1">
        <v>1.775817E-4</v>
      </c>
      <c r="C80" s="5"/>
      <c r="J80">
        <f t="shared" si="2"/>
        <v>-1.287467325E-4</v>
      </c>
      <c r="K80" s="5">
        <f t="shared" si="3"/>
        <v>8.7263734643734647</v>
      </c>
    </row>
    <row r="81" spans="1:11" x14ac:dyDescent="0.25">
      <c r="A81" s="1">
        <v>0.75</v>
      </c>
      <c r="B81" s="1">
        <v>2.0969390000000001E-4</v>
      </c>
      <c r="C81" s="5"/>
      <c r="J81">
        <f t="shared" si="2"/>
        <v>-1.57270425E-4</v>
      </c>
      <c r="K81" s="5">
        <f t="shared" si="3"/>
        <v>10.304368550368551</v>
      </c>
    </row>
    <row r="82" spans="1:11" x14ac:dyDescent="0.25">
      <c r="A82" s="1">
        <v>0.77500000000000002</v>
      </c>
      <c r="B82" s="1">
        <v>2.4284219999999999E-4</v>
      </c>
      <c r="C82" s="5"/>
      <c r="J82">
        <f t="shared" si="2"/>
        <v>-1.88202705E-4</v>
      </c>
      <c r="K82" s="5">
        <f t="shared" si="3"/>
        <v>11.933277641277641</v>
      </c>
    </row>
    <row r="83" spans="1:11" x14ac:dyDescent="0.25">
      <c r="A83" s="1">
        <v>0.8</v>
      </c>
      <c r="B83" s="1">
        <v>2.7700540000000001E-4</v>
      </c>
      <c r="C83" s="5"/>
      <c r="J83">
        <f t="shared" si="2"/>
        <v>-2.2160432000000002E-4</v>
      </c>
      <c r="K83" s="5">
        <f t="shared" si="3"/>
        <v>13.612058968058969</v>
      </c>
    </row>
    <row r="84" spans="1:11" x14ac:dyDescent="0.25">
      <c r="A84" s="1">
        <v>0.82499999999999996</v>
      </c>
      <c r="B84" s="1">
        <v>3.1174209999999998E-4</v>
      </c>
      <c r="C84" s="5"/>
      <c r="J84">
        <f t="shared" si="2"/>
        <v>-2.5718723249999997E-4</v>
      </c>
      <c r="K84" s="5">
        <f t="shared" si="3"/>
        <v>15.319022113022111</v>
      </c>
    </row>
    <row r="85" spans="1:11" x14ac:dyDescent="0.25">
      <c r="A85" s="1">
        <v>0.85</v>
      </c>
      <c r="B85" s="1">
        <v>3.4704240000000002E-4</v>
      </c>
      <c r="C85" s="5"/>
      <c r="J85">
        <f t="shared" si="2"/>
        <v>-2.9498604000000001E-4</v>
      </c>
      <c r="K85" s="5">
        <f t="shared" si="3"/>
        <v>17.053680589680592</v>
      </c>
    </row>
    <row r="86" spans="1:11" x14ac:dyDescent="0.25">
      <c r="A86" s="1">
        <v>0.875</v>
      </c>
      <c r="B86" s="1">
        <v>3.8258600000000003E-4</v>
      </c>
      <c r="C86" s="5"/>
      <c r="J86">
        <f t="shared" si="2"/>
        <v>-3.3476275000000004E-4</v>
      </c>
      <c r="K86" s="5">
        <f t="shared" si="3"/>
        <v>18.800294840294843</v>
      </c>
    </row>
    <row r="87" spans="1:11" x14ac:dyDescent="0.25">
      <c r="A87" s="1">
        <v>0.9</v>
      </c>
      <c r="B87" s="1">
        <v>4.1861360000000001E-4</v>
      </c>
      <c r="C87" s="5"/>
      <c r="J87">
        <f t="shared" si="2"/>
        <v>-3.7675224000000002E-4</v>
      </c>
      <c r="K87" s="5">
        <f t="shared" si="3"/>
        <v>20.570692874692877</v>
      </c>
    </row>
    <row r="88" spans="1:11" x14ac:dyDescent="0.25">
      <c r="A88" s="1">
        <v>0.92500000000000004</v>
      </c>
      <c r="B88" s="1">
        <v>4.5480290000000001E-4</v>
      </c>
      <c r="C88" s="5"/>
      <c r="J88">
        <f t="shared" si="2"/>
        <v>-4.2069268250000005E-4</v>
      </c>
      <c r="K88" s="5">
        <f t="shared" si="3"/>
        <v>22.349036855036857</v>
      </c>
    </row>
    <row r="89" spans="1:11" x14ac:dyDescent="0.25">
      <c r="A89" s="1">
        <v>0.95</v>
      </c>
      <c r="B89" s="1">
        <v>4.9133589999999995E-4</v>
      </c>
      <c r="C89" s="5"/>
      <c r="J89">
        <f t="shared" si="2"/>
        <v>-4.6676910499999992E-4</v>
      </c>
      <c r="K89" s="5">
        <f t="shared" si="3"/>
        <v>24.144270270270265</v>
      </c>
    </row>
    <row r="90" spans="1:11" x14ac:dyDescent="0.25">
      <c r="A90" s="1">
        <v>0.97499999999999998</v>
      </c>
      <c r="B90" s="1">
        <v>5.2825349999999997E-4</v>
      </c>
      <c r="C90" s="5"/>
      <c r="J90">
        <f t="shared" si="2"/>
        <v>-5.1504716249999992E-4</v>
      </c>
      <c r="K90" s="5">
        <f t="shared" si="3"/>
        <v>25.958402948402945</v>
      </c>
    </row>
    <row r="91" spans="1:11" x14ac:dyDescent="0.25">
      <c r="A91" s="1">
        <v>1</v>
      </c>
      <c r="B91" s="1">
        <v>5.6500980000000005E-4</v>
      </c>
      <c r="C91" s="5"/>
      <c r="J91">
        <f t="shared" si="2"/>
        <v>-5.6500980000000005E-4</v>
      </c>
      <c r="K91" s="5">
        <f t="shared" si="3"/>
        <v>27.764609336609336</v>
      </c>
    </row>
    <row r="92" spans="1:11" x14ac:dyDescent="0.25">
      <c r="A92" s="1">
        <v>1</v>
      </c>
      <c r="B92" s="1">
        <v>5.6233019999999995E-4</v>
      </c>
      <c r="C92" s="5"/>
      <c r="J92">
        <f t="shared" si="2"/>
        <v>-5.6233019999999995E-4</v>
      </c>
      <c r="K92" s="5">
        <f t="shared" si="3"/>
        <v>27.632933660933659</v>
      </c>
    </row>
    <row r="93" spans="1:11" x14ac:dyDescent="0.25">
      <c r="A93" s="1">
        <v>0.97499999999999998</v>
      </c>
      <c r="B93" s="1">
        <v>5.1947069999999998E-4</v>
      </c>
      <c r="C93" s="5"/>
      <c r="J93">
        <f t="shared" si="2"/>
        <v>-5.0648393249999992E-4</v>
      </c>
      <c r="K93" s="5">
        <f t="shared" si="3"/>
        <v>25.526815724815723</v>
      </c>
    </row>
    <row r="94" spans="1:11" x14ac:dyDescent="0.25">
      <c r="A94" s="1">
        <v>0.95</v>
      </c>
      <c r="B94" s="1">
        <v>4.7634899999999999E-4</v>
      </c>
      <c r="C94" s="5"/>
      <c r="J94">
        <f t="shared" si="2"/>
        <v>-4.5253154999999997E-4</v>
      </c>
      <c r="K94" s="5">
        <f t="shared" si="3"/>
        <v>23.407813267813268</v>
      </c>
    </row>
    <row r="95" spans="1:11" x14ac:dyDescent="0.25">
      <c r="A95" s="1">
        <v>0.92500000000000004</v>
      </c>
      <c r="B95" s="1">
        <v>4.3357219999999998E-4</v>
      </c>
      <c r="C95" s="5"/>
      <c r="J95">
        <f t="shared" si="2"/>
        <v>-4.0105428499999997E-4</v>
      </c>
      <c r="K95" s="5">
        <f t="shared" si="3"/>
        <v>21.305759213759213</v>
      </c>
    </row>
    <row r="96" spans="1:11" x14ac:dyDescent="0.25">
      <c r="A96" s="1">
        <v>0.9</v>
      </c>
      <c r="B96" s="1">
        <v>3.9143819999999999E-4</v>
      </c>
      <c r="C96" s="5"/>
      <c r="J96">
        <f t="shared" si="2"/>
        <v>-3.5229438000000001E-4</v>
      </c>
      <c r="K96" s="5">
        <f t="shared" si="3"/>
        <v>19.235292383292386</v>
      </c>
    </row>
    <row r="97" spans="1:11" x14ac:dyDescent="0.25">
      <c r="A97" s="1">
        <v>0.875</v>
      </c>
      <c r="B97" s="1">
        <v>3.4986320000000002E-4</v>
      </c>
      <c r="C97" s="5"/>
      <c r="J97">
        <f t="shared" si="2"/>
        <v>-3.0613030000000005E-4</v>
      </c>
      <c r="K97" s="5">
        <f t="shared" si="3"/>
        <v>17.192294840294842</v>
      </c>
    </row>
    <row r="98" spans="1:11" x14ac:dyDescent="0.25">
      <c r="A98" s="1">
        <v>0.85</v>
      </c>
      <c r="B98" s="1">
        <v>3.093366E-4</v>
      </c>
      <c r="C98" s="5"/>
      <c r="J98">
        <f t="shared" si="2"/>
        <v>-2.6293611000000001E-4</v>
      </c>
      <c r="K98" s="5">
        <f t="shared" si="3"/>
        <v>15.200815724815726</v>
      </c>
    </row>
    <row r="99" spans="1:11" x14ac:dyDescent="0.25">
      <c r="A99" s="1">
        <v>0.82499999999999996</v>
      </c>
      <c r="B99" s="1">
        <v>2.6958979999999998E-4</v>
      </c>
      <c r="C99" s="5"/>
      <c r="J99">
        <f t="shared" si="2"/>
        <v>-2.2241158499999999E-4</v>
      </c>
      <c r="K99" s="5">
        <f t="shared" si="3"/>
        <v>13.24765601965602</v>
      </c>
    </row>
    <row r="100" spans="1:11" x14ac:dyDescent="0.25">
      <c r="A100" s="1">
        <v>0.8</v>
      </c>
      <c r="B100" s="1">
        <v>2.310286E-4</v>
      </c>
      <c r="C100" s="5"/>
      <c r="J100">
        <f t="shared" si="2"/>
        <v>-1.8482288000000002E-4</v>
      </c>
      <c r="K100" s="5">
        <f t="shared" si="3"/>
        <v>11.352756756756756</v>
      </c>
    </row>
    <row r="101" spans="1:11" x14ac:dyDescent="0.25">
      <c r="A101" s="1">
        <v>0.77500000000000002</v>
      </c>
      <c r="B101" s="1">
        <v>1.937145E-4</v>
      </c>
      <c r="C101" s="5"/>
      <c r="J101">
        <f t="shared" si="2"/>
        <v>-1.501287375E-4</v>
      </c>
      <c r="K101" s="5">
        <f t="shared" si="3"/>
        <v>9.5191400491400504</v>
      </c>
    </row>
    <row r="102" spans="1:11" x14ac:dyDescent="0.25">
      <c r="A102" s="1">
        <v>0.75</v>
      </c>
      <c r="B102" s="1">
        <v>1.580013E-4</v>
      </c>
      <c r="C102" s="5"/>
      <c r="J102">
        <f t="shared" si="2"/>
        <v>-1.18500975E-4</v>
      </c>
      <c r="K102" s="5">
        <f t="shared" si="3"/>
        <v>7.7641916461916471</v>
      </c>
    </row>
    <row r="103" spans="1:11" x14ac:dyDescent="0.25">
      <c r="A103" s="1">
        <v>0.72499999999999998</v>
      </c>
      <c r="B103" s="1">
        <v>1.240647E-4</v>
      </c>
      <c r="C103" s="5"/>
      <c r="J103">
        <f t="shared" si="2"/>
        <v>-8.9946907500000002E-5</v>
      </c>
      <c r="K103" s="5">
        <f t="shared" si="3"/>
        <v>6.0965454545454545</v>
      </c>
    </row>
    <row r="104" spans="1:11" x14ac:dyDescent="0.25">
      <c r="A104" s="1">
        <v>0.7</v>
      </c>
      <c r="B104" s="1">
        <v>9.1404900000000003E-5</v>
      </c>
      <c r="C104" s="5"/>
      <c r="J104">
        <f t="shared" si="2"/>
        <v>-6.3983430000000003E-5</v>
      </c>
      <c r="K104" s="5">
        <f t="shared" si="3"/>
        <v>4.4916412776412775</v>
      </c>
    </row>
    <row r="105" spans="1:11" x14ac:dyDescent="0.25">
      <c r="A105" s="1">
        <v>0.67500000000000004</v>
      </c>
      <c r="B105" s="1">
        <v>6.2131160000000003E-5</v>
      </c>
      <c r="C105" s="5"/>
      <c r="J105">
        <f t="shared" si="2"/>
        <v>-4.1938533000000002E-5</v>
      </c>
      <c r="K105" s="5">
        <f t="shared" si="3"/>
        <v>3.053128255528256</v>
      </c>
    </row>
    <row r="106" spans="1:11" x14ac:dyDescent="0.25">
      <c r="A106" s="1">
        <v>0.65</v>
      </c>
      <c r="B106" s="1">
        <v>3.5043380000000003E-5</v>
      </c>
      <c r="C106" s="5"/>
      <c r="J106">
        <f t="shared" si="2"/>
        <v>-2.2778197000000003E-5</v>
      </c>
      <c r="K106" s="5">
        <f t="shared" si="3"/>
        <v>1.7220334152334156</v>
      </c>
    </row>
    <row r="107" spans="1:11" x14ac:dyDescent="0.25">
      <c r="A107" s="1">
        <v>0.625</v>
      </c>
      <c r="B107" s="1">
        <v>1.052793E-5</v>
      </c>
      <c r="C107" s="5"/>
      <c r="J107">
        <f t="shared" si="2"/>
        <v>-6.57995625E-6</v>
      </c>
      <c r="K107" s="5">
        <f t="shared" si="3"/>
        <v>0.51734299754299751</v>
      </c>
    </row>
    <row r="108" spans="1:11" x14ac:dyDescent="0.25">
      <c r="A108" s="1">
        <v>0.6</v>
      </c>
      <c r="B108" s="1">
        <v>-1.128784E-5</v>
      </c>
      <c r="C108" s="5"/>
      <c r="J108">
        <f t="shared" si="2"/>
        <v>6.7727039999999997E-6</v>
      </c>
      <c r="K108" s="5">
        <f t="shared" si="3"/>
        <v>-0.55468501228501232</v>
      </c>
    </row>
    <row r="109" spans="1:11" x14ac:dyDescent="0.25">
      <c r="A109" s="1">
        <v>0.57499999999999996</v>
      </c>
      <c r="B109" s="1">
        <v>-3.0654519999999997E-5</v>
      </c>
      <c r="C109" s="5"/>
      <c r="J109">
        <f t="shared" si="2"/>
        <v>1.7626348999999998E-5</v>
      </c>
      <c r="K109" s="5">
        <f t="shared" si="3"/>
        <v>-1.5063646191646189</v>
      </c>
    </row>
    <row r="110" spans="1:11" x14ac:dyDescent="0.25">
      <c r="A110" s="1">
        <v>0.55000000000000004</v>
      </c>
      <c r="B110" s="1">
        <v>-4.8183809999999998E-5</v>
      </c>
      <c r="C110" s="5"/>
      <c r="J110">
        <f t="shared" si="2"/>
        <v>2.65010955E-5</v>
      </c>
      <c r="K110" s="5">
        <f t="shared" si="3"/>
        <v>-2.3677547911547911</v>
      </c>
    </row>
    <row r="111" spans="1:11" x14ac:dyDescent="0.25">
      <c r="A111" s="1">
        <v>0.52500000000000002</v>
      </c>
      <c r="B111" s="1">
        <v>-6.3855309999999999E-5</v>
      </c>
      <c r="C111" s="5"/>
      <c r="J111">
        <f t="shared" si="2"/>
        <v>3.3524037749999998E-5</v>
      </c>
      <c r="K111" s="5">
        <f t="shared" si="3"/>
        <v>-3.1378530712530712</v>
      </c>
    </row>
    <row r="112" spans="1:11" x14ac:dyDescent="0.25">
      <c r="A112" s="1">
        <v>0.5</v>
      </c>
      <c r="B112" s="1">
        <v>-7.7240870000000006E-5</v>
      </c>
      <c r="C112" s="5"/>
      <c r="J112">
        <f t="shared" si="2"/>
        <v>3.8620435000000003E-5</v>
      </c>
      <c r="K112" s="5">
        <f t="shared" si="3"/>
        <v>-3.7956201474201476</v>
      </c>
    </row>
    <row r="113" spans="1:11" x14ac:dyDescent="0.25">
      <c r="A113" s="1">
        <v>0.47499999999999998</v>
      </c>
      <c r="B113" s="1">
        <v>-8.9946029999999998E-5</v>
      </c>
      <c r="C113" s="5"/>
      <c r="J113">
        <f t="shared" si="2"/>
        <v>4.2724364249999994E-5</v>
      </c>
      <c r="K113" s="5">
        <f t="shared" si="3"/>
        <v>-4.4199523341523337</v>
      </c>
    </row>
    <row r="114" spans="1:11" x14ac:dyDescent="0.25">
      <c r="A114" s="1">
        <v>0.45</v>
      </c>
      <c r="B114" s="1">
        <v>-1.0184260000000001E-4</v>
      </c>
      <c r="C114" s="5"/>
      <c r="J114">
        <f t="shared" si="2"/>
        <v>4.5829170000000003E-5</v>
      </c>
      <c r="K114" s="5">
        <f t="shared" si="3"/>
        <v>-5.0045503685503689</v>
      </c>
    </row>
    <row r="115" spans="1:11" x14ac:dyDescent="0.25">
      <c r="A115" s="1">
        <v>0.42499999999999999</v>
      </c>
      <c r="B115" s="1">
        <v>-1.107505E-4</v>
      </c>
      <c r="C115" s="5"/>
      <c r="J115">
        <f t="shared" si="2"/>
        <v>4.70689625E-5</v>
      </c>
      <c r="K115" s="5">
        <f t="shared" si="3"/>
        <v>-5.4422850122850122</v>
      </c>
    </row>
    <row r="116" spans="1:11" x14ac:dyDescent="0.25">
      <c r="A116" s="1">
        <v>0.4</v>
      </c>
      <c r="B116" s="1">
        <v>-1.216044E-4</v>
      </c>
      <c r="C116" s="5"/>
      <c r="J116">
        <f t="shared" si="2"/>
        <v>4.8641760000000003E-5</v>
      </c>
      <c r="K116" s="5">
        <f t="shared" si="3"/>
        <v>-5.9756461916461916</v>
      </c>
    </row>
    <row r="117" spans="1:11" x14ac:dyDescent="0.25">
      <c r="A117" s="1">
        <v>0.375</v>
      </c>
      <c r="B117" s="1">
        <v>-1.3088299999999999E-4</v>
      </c>
      <c r="C117" s="5"/>
      <c r="J117">
        <f t="shared" si="2"/>
        <v>4.9081124999999995E-5</v>
      </c>
      <c r="K117" s="5">
        <f t="shared" si="3"/>
        <v>-6.431597051597052</v>
      </c>
    </row>
    <row r="118" spans="1:11" x14ac:dyDescent="0.25">
      <c r="A118" s="1">
        <v>0.35</v>
      </c>
      <c r="B118" s="1">
        <v>-1.3946520000000001E-4</v>
      </c>
      <c r="C118" s="5"/>
      <c r="J118">
        <f t="shared" si="2"/>
        <v>4.8812820000000003E-5</v>
      </c>
      <c r="K118" s="5">
        <f t="shared" si="3"/>
        <v>-6.853326781326782</v>
      </c>
    </row>
    <row r="119" spans="1:11" x14ac:dyDescent="0.25">
      <c r="A119" s="1">
        <v>0.32500000000000001</v>
      </c>
      <c r="B119" s="1">
        <v>-1.4818279999999999E-4</v>
      </c>
      <c r="C119" s="5"/>
      <c r="J119">
        <f t="shared" si="2"/>
        <v>4.8159409999999999E-5</v>
      </c>
      <c r="K119" s="5">
        <f t="shared" si="3"/>
        <v>-7.2817100737100722</v>
      </c>
    </row>
    <row r="120" spans="1:11" x14ac:dyDescent="0.25">
      <c r="A120" s="1">
        <v>0.3</v>
      </c>
      <c r="B120" s="1">
        <v>-1.5633929999999999E-4</v>
      </c>
      <c r="C120" s="5"/>
      <c r="J120">
        <f t="shared" si="2"/>
        <v>4.6901789999999998E-5</v>
      </c>
      <c r="K120" s="5">
        <f t="shared" si="3"/>
        <v>-7.6825208845208834</v>
      </c>
    </row>
    <row r="121" spans="1:11" x14ac:dyDescent="0.25">
      <c r="A121" s="1">
        <v>0.27500000000000002</v>
      </c>
      <c r="B121" s="1">
        <v>-1.632995E-4</v>
      </c>
      <c r="C121" s="5"/>
      <c r="J121">
        <f t="shared" si="2"/>
        <v>4.4907362500000004E-5</v>
      </c>
      <c r="K121" s="5">
        <f t="shared" si="3"/>
        <v>-8.0245454545454553</v>
      </c>
    </row>
    <row r="122" spans="1:11" x14ac:dyDescent="0.25">
      <c r="A122" s="1">
        <v>0.25</v>
      </c>
      <c r="B122" s="1">
        <v>-1.7028409999999999E-4</v>
      </c>
      <c r="C122" s="5"/>
      <c r="J122">
        <f t="shared" si="2"/>
        <v>4.2571024999999998E-5</v>
      </c>
      <c r="K122" s="5">
        <f t="shared" si="3"/>
        <v>-8.3677690417690407</v>
      </c>
    </row>
    <row r="123" spans="1:11" x14ac:dyDescent="0.25">
      <c r="A123" s="1">
        <v>0.22500000000000001</v>
      </c>
      <c r="B123" s="1">
        <v>-1.7731370000000001E-4</v>
      </c>
      <c r="C123" s="5"/>
      <c r="J123">
        <f t="shared" si="2"/>
        <v>3.98955825E-5</v>
      </c>
      <c r="K123" s="5">
        <f t="shared" si="3"/>
        <v>-8.7132039312039318</v>
      </c>
    </row>
    <row r="124" spans="1:11" x14ac:dyDescent="0.25">
      <c r="A124" s="1">
        <v>0.2</v>
      </c>
      <c r="B124" s="1">
        <v>-1.8294590000000001E-4</v>
      </c>
      <c r="C124" s="5"/>
      <c r="J124">
        <f t="shared" si="2"/>
        <v>3.6589180000000004E-5</v>
      </c>
      <c r="K124" s="5">
        <f t="shared" si="3"/>
        <v>-8.9899705159705174</v>
      </c>
    </row>
    <row r="125" spans="1:11" x14ac:dyDescent="0.25">
      <c r="A125" s="1">
        <v>0.17499999999999999</v>
      </c>
      <c r="B125" s="1">
        <v>-1.901242E-4</v>
      </c>
      <c r="C125" s="5"/>
      <c r="J125">
        <f t="shared" si="2"/>
        <v>3.3271734999999998E-5</v>
      </c>
      <c r="K125" s="5">
        <f t="shared" si="3"/>
        <v>-9.3427125307125305</v>
      </c>
    </row>
    <row r="126" spans="1:11" x14ac:dyDescent="0.25">
      <c r="A126" s="1">
        <v>0.15</v>
      </c>
      <c r="B126" s="1">
        <v>-1.966704E-4</v>
      </c>
      <c r="C126" s="5"/>
      <c r="J126">
        <f t="shared" si="2"/>
        <v>2.9500559999999997E-5</v>
      </c>
      <c r="K126" s="5">
        <f t="shared" si="3"/>
        <v>-9.6643931203931199</v>
      </c>
    </row>
    <row r="127" spans="1:11" x14ac:dyDescent="0.25">
      <c r="A127" s="1">
        <v>0.125</v>
      </c>
      <c r="B127" s="1">
        <v>-2.0166229999999999E-4</v>
      </c>
      <c r="C127" s="5"/>
      <c r="J127">
        <f t="shared" si="2"/>
        <v>2.5207787499999999E-5</v>
      </c>
      <c r="K127" s="5">
        <f t="shared" si="3"/>
        <v>-9.9096953316953318</v>
      </c>
    </row>
    <row r="128" spans="1:11" x14ac:dyDescent="0.25">
      <c r="A128" s="1">
        <v>0.1</v>
      </c>
      <c r="B128" s="1">
        <v>-2.0744679999999999E-4</v>
      </c>
      <c r="C128" s="5"/>
      <c r="J128">
        <f t="shared" si="2"/>
        <v>2.074468E-5</v>
      </c>
      <c r="K128" s="5">
        <f t="shared" si="3"/>
        <v>-10.193945945945945</v>
      </c>
    </row>
    <row r="129" spans="1:11" x14ac:dyDescent="0.25">
      <c r="A129" s="1">
        <v>7.4999999999999997E-2</v>
      </c>
      <c r="B129" s="1">
        <v>-2.1337959999999999E-4</v>
      </c>
      <c r="C129" s="5"/>
      <c r="J129">
        <f t="shared" si="2"/>
        <v>1.6003469999999998E-5</v>
      </c>
      <c r="K129" s="5">
        <f t="shared" si="3"/>
        <v>-10.485484029484029</v>
      </c>
    </row>
    <row r="130" spans="1:11" x14ac:dyDescent="0.25">
      <c r="A130" s="1">
        <v>0.05</v>
      </c>
      <c r="B130" s="1">
        <v>-2.191234E-4</v>
      </c>
      <c r="C130" s="5"/>
      <c r="J130">
        <f t="shared" si="2"/>
        <v>1.095617E-5</v>
      </c>
      <c r="K130" s="5">
        <f t="shared" si="3"/>
        <v>-10.767734643734643</v>
      </c>
    </row>
    <row r="131" spans="1:11" x14ac:dyDescent="0.25">
      <c r="A131" s="1">
        <v>2.5000000000000001E-2</v>
      </c>
      <c r="B131" s="1">
        <v>-2.2448929999999999E-4</v>
      </c>
      <c r="C131" s="5"/>
      <c r="J131">
        <f t="shared" si="2"/>
        <v>5.6122325E-6</v>
      </c>
      <c r="K131" s="5">
        <f t="shared" si="3"/>
        <v>-11.031415233415233</v>
      </c>
    </row>
    <row r="132" spans="1:11" x14ac:dyDescent="0.25">
      <c r="A132" s="1">
        <v>0</v>
      </c>
      <c r="B132" s="1">
        <v>-2.293745E-4</v>
      </c>
      <c r="C132" s="5"/>
      <c r="J132">
        <f t="shared" si="2"/>
        <v>0</v>
      </c>
      <c r="K132" s="5">
        <f t="shared" si="3"/>
        <v>-11.271474201474202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3" priority="1" stopIfTrue="1" operator="equal">
      <formula>0</formula>
    </cfRule>
  </conditionalFormatting>
  <conditionalFormatting sqref="E23:E24">
    <cfRule type="cellIs" dxfId="1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54</v>
      </c>
    </row>
    <row r="3" spans="1:16" x14ac:dyDescent="0.25">
      <c r="C3" s="2" t="s">
        <v>2</v>
      </c>
      <c r="D3" t="s">
        <v>54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-2.577643E-4</v>
      </c>
      <c r="C10" s="5"/>
      <c r="D10" s="2" t="s">
        <v>17</v>
      </c>
      <c r="E10" s="6">
        <f>-F10*1000/$D$7</f>
        <v>12.666550368550366</v>
      </c>
      <c r="F10" s="4">
        <f>((INDEX(A10:B11,1,2)+INDEX(A10:B11,2,2))-((INDEX(A10:B11,1,2)-INDEX(A10:B11,2,2))/(INDEX(A10:B11,1,1)-INDEX(A10:B11,2,1))*(INDEX(A10:B11,1,1)+INDEX(A10:B11,2,1))))/2</f>
        <v>-2.5776429999999995E-4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-12.666550368550368</v>
      </c>
      <c r="L10" s="2" t="s">
        <v>20</v>
      </c>
      <c r="M10" s="1">
        <f>MAX(E14:E15)/20</f>
        <v>3.3391889091626319E-2</v>
      </c>
      <c r="N10" s="7">
        <f>-E10</f>
        <v>-12.666550368550366</v>
      </c>
      <c r="O10" s="7">
        <f>-E11</f>
        <v>-10.944525798525801</v>
      </c>
      <c r="P10" s="7">
        <f>-E12</f>
        <v>-12.278864864864868</v>
      </c>
    </row>
    <row r="11" spans="1:16" x14ac:dyDescent="0.25">
      <c r="A11" s="1">
        <v>-2.5000000000000001E-2</v>
      </c>
      <c r="B11" s="1">
        <v>-2.5786240000000001E-4</v>
      </c>
      <c r="C11" s="5"/>
      <c r="D11" s="2" t="s">
        <v>21</v>
      </c>
      <c r="E11" s="6">
        <f>-F11*1000/$D$7</f>
        <v>10.944525798525801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-2.2272110000000003E-4</v>
      </c>
      <c r="G11" s="5" t="s">
        <v>22</v>
      </c>
      <c r="H11" t="s">
        <v>23</v>
      </c>
      <c r="J11">
        <f t="shared" si="0"/>
        <v>-6.4465600000000008E-6</v>
      </c>
      <c r="K11" s="5">
        <f t="shared" si="1"/>
        <v>-12.671371007371008</v>
      </c>
      <c r="L11" s="2"/>
      <c r="M11" s="1">
        <f>-MAX(E15:E16)/20</f>
        <v>-3.3391889091626319E-2</v>
      </c>
      <c r="N11" s="7">
        <f>-E10</f>
        <v>-12.666550368550366</v>
      </c>
      <c r="O11" s="7">
        <f>-E11</f>
        <v>-10.944525798525801</v>
      </c>
      <c r="P11" s="7">
        <f>-E12</f>
        <v>-12.278864864864868</v>
      </c>
    </row>
    <row r="12" spans="1:16" x14ac:dyDescent="0.25">
      <c r="A12" s="1">
        <v>-0.05</v>
      </c>
      <c r="B12" s="1">
        <v>-2.5869720000000002E-4</v>
      </c>
      <c r="C12" s="5"/>
      <c r="D12" s="2" t="s">
        <v>24</v>
      </c>
      <c r="E12" s="6">
        <f>-F12*1000/$D$7</f>
        <v>12.278864864864868</v>
      </c>
      <c r="F12" s="4">
        <f>((INDEX(A131:B132,1,2)+INDEX(A131:B132,2,2))-((INDEX(A131:B132,1,2)-INDEX(A131:B132,2,2))/(INDEX(A131:B132,1,1)-INDEX(A131:B132,2,1))*(INDEX(A131:B132,1,1)+INDEX(A131:B132,2,1))))/2</f>
        <v>-2.4987490000000006E-4</v>
      </c>
      <c r="G12" t="s">
        <v>25</v>
      </c>
      <c r="H12" t="s">
        <v>26</v>
      </c>
      <c r="J12">
        <f t="shared" si="0"/>
        <v>-1.2934860000000001E-5</v>
      </c>
      <c r="K12" s="5">
        <f t="shared" si="1"/>
        <v>-12.712393120393122</v>
      </c>
      <c r="L12" s="2"/>
    </row>
    <row r="13" spans="1:16" x14ac:dyDescent="0.25">
      <c r="A13" s="1">
        <v>-7.4999999999999997E-2</v>
      </c>
      <c r="B13" s="1">
        <v>-2.6043010000000001E-4</v>
      </c>
      <c r="C13" s="5"/>
      <c r="E13" s="4" t="s">
        <v>27</v>
      </c>
      <c r="F13" s="5"/>
      <c r="J13">
        <f t="shared" si="0"/>
        <v>-1.95322575E-5</v>
      </c>
      <c r="K13" s="5">
        <f t="shared" si="1"/>
        <v>-12.797547911547911</v>
      </c>
      <c r="L13" s="2" t="s">
        <v>28</v>
      </c>
      <c r="M13" s="7">
        <f>E14</f>
        <v>0.64263640703532343</v>
      </c>
      <c r="N13" s="7">
        <f>-MAX(E10:E12)/15</f>
        <v>-0.84443669123669107</v>
      </c>
    </row>
    <row r="14" spans="1:16" x14ac:dyDescent="0.25">
      <c r="A14" s="1">
        <v>-0.1</v>
      </c>
      <c r="B14" s="1">
        <v>-2.634483E-4</v>
      </c>
      <c r="C14" s="5"/>
      <c r="D14" s="2" t="s">
        <v>29</v>
      </c>
      <c r="E14" s="6">
        <f>F14</f>
        <v>0.64263640703532343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0.64263640703532343</v>
      </c>
      <c r="G14" s="5" t="s">
        <v>30</v>
      </c>
      <c r="H14" t="s">
        <v>31</v>
      </c>
      <c r="J14">
        <f t="shared" si="0"/>
        <v>-2.6344830000000001E-5</v>
      </c>
      <c r="K14" s="5">
        <f t="shared" si="1"/>
        <v>-12.945862407862407</v>
      </c>
      <c r="L14" s="2"/>
      <c r="M14">
        <f>E14</f>
        <v>0.64263640703532343</v>
      </c>
      <c r="N14" s="7">
        <f>MAX(E10:E12)/15</f>
        <v>0.84443669123669107</v>
      </c>
    </row>
    <row r="15" spans="1:16" x14ac:dyDescent="0.25">
      <c r="A15" s="1">
        <v>-0.125</v>
      </c>
      <c r="B15" s="1">
        <v>-2.6731379999999998E-4</v>
      </c>
      <c r="C15" s="5"/>
      <c r="D15" s="2" t="s">
        <v>32</v>
      </c>
      <c r="E15" s="4">
        <f>F15</f>
        <v>0.6678377818325264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0.6678377818325264</v>
      </c>
      <c r="G15" s="5" t="s">
        <v>33</v>
      </c>
      <c r="H15" t="s">
        <v>34</v>
      </c>
      <c r="J15">
        <f t="shared" si="0"/>
        <v>-3.3414224999999998E-5</v>
      </c>
      <c r="K15" s="5">
        <f t="shared" si="1"/>
        <v>-13.135813267813267</v>
      </c>
      <c r="L15" s="2"/>
      <c r="M15" s="7">
        <f>E15</f>
        <v>0.6678377818325264</v>
      </c>
      <c r="N15" s="7">
        <f>-MAX(E10:E12)/15</f>
        <v>-0.84443669123669107</v>
      </c>
    </row>
    <row r="16" spans="1:16" x14ac:dyDescent="0.25">
      <c r="A16" s="1">
        <v>-0.15</v>
      </c>
      <c r="B16" s="1">
        <v>-2.6954970000000003E-4</v>
      </c>
      <c r="C16" s="5"/>
      <c r="E16" s="4"/>
      <c r="J16">
        <f t="shared" si="0"/>
        <v>-4.0432455E-5</v>
      </c>
      <c r="K16" s="5">
        <f t="shared" si="1"/>
        <v>-13.245685503685504</v>
      </c>
      <c r="L16" s="2"/>
      <c r="M16">
        <f>E15</f>
        <v>0.6678377818325264</v>
      </c>
      <c r="N16" s="7">
        <f>MAX(E10:E12)/15</f>
        <v>0.84443669123669107</v>
      </c>
    </row>
    <row r="17" spans="1:19" x14ac:dyDescent="0.25">
      <c r="A17" s="1">
        <v>-0.17499999999999999</v>
      </c>
      <c r="B17" s="1">
        <v>-2.7292990000000002E-4</v>
      </c>
      <c r="C17" s="8"/>
      <c r="D17" s="2" t="s">
        <v>35</v>
      </c>
      <c r="E17" s="9">
        <f>F17</f>
        <v>0.41123132642643212</v>
      </c>
      <c r="F17">
        <f>(-1)*MAX(J30:J91)/F11/E14</f>
        <v>0.41123132642643212</v>
      </c>
      <c r="G17" t="s">
        <v>36</v>
      </c>
      <c r="J17">
        <f t="shared" si="0"/>
        <v>-4.7762732500000002E-5</v>
      </c>
      <c r="K17" s="5">
        <f t="shared" si="1"/>
        <v>-13.411788697788698</v>
      </c>
      <c r="L17" s="2"/>
      <c r="N17" s="7"/>
    </row>
    <row r="18" spans="1:19" x14ac:dyDescent="0.25">
      <c r="A18" s="1">
        <v>-0.2</v>
      </c>
      <c r="B18" s="1">
        <v>-2.7567899999999997E-4</v>
      </c>
      <c r="C18" s="8"/>
      <c r="D18" s="2" t="s">
        <v>37</v>
      </c>
      <c r="E18" s="9">
        <f>F18</f>
        <v>0.42164484471419883</v>
      </c>
      <c r="F18">
        <f>(-1)*MAX(J91:J130)/F12/E15</f>
        <v>0.42164484471419883</v>
      </c>
      <c r="G18" t="s">
        <v>38</v>
      </c>
      <c r="J18">
        <f t="shared" si="0"/>
        <v>-5.5135799999999995E-5</v>
      </c>
      <c r="K18" s="5">
        <f t="shared" si="1"/>
        <v>-13.546879606879605</v>
      </c>
      <c r="L18" s="2" t="s">
        <v>39</v>
      </c>
      <c r="M18" s="5">
        <v>0</v>
      </c>
      <c r="N18" s="5">
        <f>INDEX(K30:K91,MATCH(MAX(J30:J91),J30:J91,0),1)</f>
        <v>-7.23083538083538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-2.786919E-4</v>
      </c>
      <c r="C19" s="8"/>
      <c r="D19" s="2"/>
      <c r="J19">
        <f t="shared" si="0"/>
        <v>-6.2705677500000007E-5</v>
      </c>
      <c r="K19" s="5">
        <f t="shared" si="1"/>
        <v>-13.69493366093366</v>
      </c>
      <c r="L19" s="2"/>
      <c r="M19" s="5">
        <f>INDEX(A30:A91,MATCH(MAX(J30:J91),J30:J91,0),1)</f>
        <v>0.4</v>
      </c>
      <c r="N19" s="5">
        <f>INDEX(K30:K91,MATCH(MAX(J30:J91),J30:J91,0),1)</f>
        <v>-7.23083538083538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-2.8241669999999998E-4</v>
      </c>
      <c r="C20" s="8"/>
      <c r="D20" s="2" t="s">
        <v>42</v>
      </c>
      <c r="E20" s="12">
        <f>F20</f>
        <v>2.8923341523341521E-2</v>
      </c>
      <c r="F20">
        <f>MAX(J30:J91)/D5/D7*1000</f>
        <v>2.8923341523341521E-2</v>
      </c>
      <c r="G20" t="s">
        <v>43</v>
      </c>
      <c r="J20">
        <f t="shared" si="0"/>
        <v>-7.0604174999999996E-5</v>
      </c>
      <c r="K20" s="5">
        <f t="shared" si="1"/>
        <v>-13.877970515970514</v>
      </c>
      <c r="M20" s="5">
        <f>INDEX(A30:A91,MATCH(MAX(J30:J91),J30:J91,0),1)</f>
        <v>0.4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-2.8554349999999998E-4</v>
      </c>
      <c r="C21" s="8"/>
      <c r="D21" s="2" t="s">
        <v>44</v>
      </c>
      <c r="E21" s="12">
        <f>F21</f>
        <v>3.4576099508599509E-2</v>
      </c>
      <c r="F21">
        <f>MAX(J91:J130)/D5/D7*1000</f>
        <v>3.4576099508599509E-2</v>
      </c>
      <c r="G21" t="s">
        <v>45</v>
      </c>
      <c r="J21">
        <f t="shared" si="0"/>
        <v>-7.8524462500000004E-5</v>
      </c>
      <c r="K21" s="5">
        <f t="shared" si="1"/>
        <v>-14.031621621621621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-2.8925100000000003E-4</v>
      </c>
      <c r="C22" s="5"/>
      <c r="J22">
        <f t="shared" si="0"/>
        <v>-8.6775300000000002E-5</v>
      </c>
      <c r="K22" s="5">
        <f t="shared" si="1"/>
        <v>-14.213808353808355</v>
      </c>
      <c r="M22" s="5">
        <v>0</v>
      </c>
      <c r="N22" s="5">
        <f>INDEX(K91:K130,MATCH(MAX(J91:J130),J91:J130,0),1)</f>
        <v>-8.1355528255528249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-2.9254340000000001E-4</v>
      </c>
      <c r="C23" s="5"/>
      <c r="D23" s="2" t="s">
        <v>47</v>
      </c>
      <c r="E23" s="13">
        <f>E11*E14*E17/D5-E20</f>
        <v>0</v>
      </c>
      <c r="J23">
        <f t="shared" si="0"/>
        <v>-9.5076605000000004E-5</v>
      </c>
      <c r="K23" s="5">
        <f t="shared" si="1"/>
        <v>-14.375597051597053</v>
      </c>
      <c r="M23" s="5">
        <f>INDEX(A91:A130,MATCH(MAX(J91:J130),J91:J130,0),1)</f>
        <v>0.42499999999999999</v>
      </c>
      <c r="N23" s="5">
        <f>INDEX(K91:K130,MATCH(MAX(J91:J130),J91:J130,0),1)</f>
        <v>-8.1355528255528249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-2.9509449999999998E-4</v>
      </c>
      <c r="C24" s="5"/>
      <c r="E24" s="13">
        <f>E12*E15*E18/D5-E21</f>
        <v>0</v>
      </c>
      <c r="J24">
        <f t="shared" si="0"/>
        <v>-1.0328307499999999E-4</v>
      </c>
      <c r="K24" s="5">
        <f t="shared" si="1"/>
        <v>-14.500958230958229</v>
      </c>
      <c r="M24" s="5">
        <f>INDEX(A91:A130,MATCH(MAX(J91:J130),J91:J130,0),1)</f>
        <v>0.42499999999999999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-2.9792929999999999E-4</v>
      </c>
      <c r="C25" s="14"/>
      <c r="J25">
        <f t="shared" si="0"/>
        <v>-1.1172348749999999E-4</v>
      </c>
      <c r="K25" s="5">
        <f t="shared" si="1"/>
        <v>-14.640260442260443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-3.0150119999999999E-4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-1.2060048E-4</v>
      </c>
      <c r="K26" s="5">
        <f t="shared" si="1"/>
        <v>-14.815783783783782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-3.0412229999999998E-4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-1.2925197749999998E-4</v>
      </c>
      <c r="K27" s="5">
        <f t="shared" si="1"/>
        <v>-14.944584766584764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-3.0901799999999999E-4</v>
      </c>
      <c r="C28" s="5"/>
      <c r="J28">
        <f t="shared" si="0"/>
        <v>-1.3905809999999999E-4</v>
      </c>
      <c r="K28" s="5">
        <f t="shared" si="1"/>
        <v>-15.185159705159705</v>
      </c>
    </row>
    <row r="29" spans="1:19" x14ac:dyDescent="0.25">
      <c r="A29" s="1">
        <v>-0.47499999999999998</v>
      </c>
      <c r="B29" s="1">
        <v>-3.1137180000000001E-4</v>
      </c>
      <c r="C29" s="5"/>
      <c r="J29">
        <f t="shared" si="0"/>
        <v>-1.47901605E-4</v>
      </c>
      <c r="K29" s="5">
        <f t="shared" si="1"/>
        <v>-15.300825552825554</v>
      </c>
    </row>
    <row r="30" spans="1:19" x14ac:dyDescent="0.25">
      <c r="A30" s="1">
        <v>-0.5</v>
      </c>
      <c r="B30" s="1">
        <v>-3.1456829999999998E-4</v>
      </c>
      <c r="C30" s="5"/>
      <c r="J30">
        <f t="shared" si="0"/>
        <v>-1.5728414999999999E-4</v>
      </c>
      <c r="K30" s="5">
        <f t="shared" si="1"/>
        <v>-15.457901719901718</v>
      </c>
    </row>
    <row r="31" spans="1:19" x14ac:dyDescent="0.25">
      <c r="A31" s="1">
        <v>-0.5</v>
      </c>
      <c r="B31" s="1">
        <v>-3.1251830000000001E-4</v>
      </c>
      <c r="C31" s="5"/>
      <c r="J31">
        <f t="shared" si="0"/>
        <v>-1.5625915000000001E-4</v>
      </c>
      <c r="K31" s="5">
        <f t="shared" si="1"/>
        <v>-15.357164619164621</v>
      </c>
    </row>
    <row r="32" spans="1:19" x14ac:dyDescent="0.25">
      <c r="A32" s="1">
        <v>-0.47499999999999998</v>
      </c>
      <c r="B32" s="1">
        <v>-3.0577840000000001E-4</v>
      </c>
      <c r="C32" s="5"/>
      <c r="J32">
        <f t="shared" si="0"/>
        <v>-1.4524473999999999E-4</v>
      </c>
      <c r="K32" s="5">
        <f t="shared" si="1"/>
        <v>-15.025965601965602</v>
      </c>
    </row>
    <row r="33" spans="1:11" x14ac:dyDescent="0.25">
      <c r="A33" s="1">
        <v>-0.45</v>
      </c>
      <c r="B33" s="1">
        <v>-3.0045590000000002E-4</v>
      </c>
      <c r="C33" s="5"/>
      <c r="J33">
        <f t="shared" si="0"/>
        <v>-1.3520515500000001E-4</v>
      </c>
      <c r="K33" s="5">
        <f t="shared" si="1"/>
        <v>-14.764417690417691</v>
      </c>
    </row>
    <row r="34" spans="1:11" x14ac:dyDescent="0.25">
      <c r="A34" s="1">
        <v>-0.42499999999999999</v>
      </c>
      <c r="B34" s="1">
        <v>-2.9514560000000001E-4</v>
      </c>
      <c r="C34" s="5"/>
      <c r="J34">
        <f t="shared" si="0"/>
        <v>-1.2543687999999999E-4</v>
      </c>
      <c r="K34" s="5">
        <f t="shared" si="1"/>
        <v>-14.503469287469288</v>
      </c>
    </row>
    <row r="35" spans="1:11" x14ac:dyDescent="0.25">
      <c r="A35" s="1">
        <v>-0.4</v>
      </c>
      <c r="B35" s="1">
        <v>-2.8975030000000002E-4</v>
      </c>
      <c r="C35" s="5"/>
      <c r="J35">
        <f t="shared" si="0"/>
        <v>-1.1590012000000001E-4</v>
      </c>
      <c r="K35" s="5">
        <f t="shared" si="1"/>
        <v>-14.238343980343981</v>
      </c>
    </row>
    <row r="36" spans="1:11" x14ac:dyDescent="0.25">
      <c r="A36" s="1">
        <v>-0.375</v>
      </c>
      <c r="B36" s="1">
        <v>-2.8489219999999998E-4</v>
      </c>
      <c r="C36" s="5"/>
      <c r="J36">
        <f t="shared" si="0"/>
        <v>-1.0683457499999999E-4</v>
      </c>
      <c r="K36" s="5">
        <f t="shared" si="1"/>
        <v>-13.999616707616706</v>
      </c>
    </row>
    <row r="37" spans="1:11" x14ac:dyDescent="0.25">
      <c r="A37" s="1">
        <v>-0.35</v>
      </c>
      <c r="B37" s="1">
        <v>-2.8085540000000002E-4</v>
      </c>
      <c r="C37" s="5"/>
      <c r="J37">
        <f t="shared" si="0"/>
        <v>-9.8299390000000002E-5</v>
      </c>
      <c r="K37" s="5">
        <f t="shared" si="1"/>
        <v>-13.801248157248159</v>
      </c>
    </row>
    <row r="38" spans="1:11" x14ac:dyDescent="0.25">
      <c r="A38" s="1">
        <v>-0.32500000000000001</v>
      </c>
      <c r="B38" s="1">
        <v>-2.7611479999999999E-4</v>
      </c>
      <c r="C38" s="5"/>
      <c r="J38">
        <f t="shared" si="0"/>
        <v>-8.9737310000000006E-5</v>
      </c>
      <c r="K38" s="5">
        <f t="shared" si="1"/>
        <v>-13.56829484029484</v>
      </c>
    </row>
    <row r="39" spans="1:11" x14ac:dyDescent="0.25">
      <c r="A39" s="1">
        <v>-0.3</v>
      </c>
      <c r="B39" s="1">
        <v>-2.7132080000000003E-4</v>
      </c>
      <c r="C39" s="5"/>
      <c r="J39">
        <f t="shared" si="0"/>
        <v>-8.1396240000000008E-5</v>
      </c>
      <c r="K39" s="5">
        <f t="shared" si="1"/>
        <v>-13.332717444717446</v>
      </c>
    </row>
    <row r="40" spans="1:11" x14ac:dyDescent="0.25">
      <c r="A40" s="1">
        <v>-0.27500000000000002</v>
      </c>
      <c r="B40" s="1">
        <v>-2.6694149999999999E-4</v>
      </c>
      <c r="C40" s="5"/>
      <c r="J40">
        <f t="shared" si="0"/>
        <v>-7.3408912499999999E-5</v>
      </c>
      <c r="K40" s="5">
        <f t="shared" si="1"/>
        <v>-13.117518427518428</v>
      </c>
    </row>
    <row r="41" spans="1:11" x14ac:dyDescent="0.25">
      <c r="A41" s="1">
        <v>-0.25</v>
      </c>
      <c r="B41" s="1">
        <v>-2.633806E-4</v>
      </c>
      <c r="C41" s="5"/>
      <c r="J41">
        <f t="shared" si="0"/>
        <v>-6.5845150000000001E-5</v>
      </c>
      <c r="K41" s="5">
        <f t="shared" si="1"/>
        <v>-12.942535626535628</v>
      </c>
    </row>
    <row r="42" spans="1:11" x14ac:dyDescent="0.25">
      <c r="A42" s="1">
        <v>-0.22500000000000001</v>
      </c>
      <c r="B42" s="1">
        <v>-2.5926040000000001E-4</v>
      </c>
      <c r="C42" s="5"/>
      <c r="J42">
        <f t="shared" si="0"/>
        <v>-5.8333590000000006E-5</v>
      </c>
      <c r="K42" s="5">
        <f t="shared" si="1"/>
        <v>-12.740068796068796</v>
      </c>
    </row>
    <row r="43" spans="1:11" x14ac:dyDescent="0.25">
      <c r="A43" s="1">
        <v>-0.2</v>
      </c>
      <c r="B43" s="1">
        <v>-2.5445479999999999E-4</v>
      </c>
      <c r="C43" s="5"/>
      <c r="J43">
        <f t="shared" si="0"/>
        <v>-5.0890960000000002E-5</v>
      </c>
      <c r="K43" s="5">
        <f t="shared" si="1"/>
        <v>-12.503921375921374</v>
      </c>
    </row>
    <row r="44" spans="1:11" x14ac:dyDescent="0.25">
      <c r="A44" s="1">
        <v>-0.17499999999999999</v>
      </c>
      <c r="B44" s="1">
        <v>-2.513344E-4</v>
      </c>
      <c r="C44" s="5"/>
      <c r="J44">
        <f t="shared" si="0"/>
        <v>-4.3983519999999998E-5</v>
      </c>
      <c r="K44" s="5">
        <f t="shared" si="1"/>
        <v>-12.350584766584767</v>
      </c>
    </row>
    <row r="45" spans="1:11" x14ac:dyDescent="0.25">
      <c r="A45" s="1">
        <v>-0.15</v>
      </c>
      <c r="B45" s="1">
        <v>-2.4586189999999998E-4</v>
      </c>
      <c r="C45" s="5"/>
      <c r="J45">
        <f t="shared" si="0"/>
        <v>-3.6879284999999997E-5</v>
      </c>
      <c r="K45" s="5">
        <f t="shared" si="1"/>
        <v>-12.081665847665846</v>
      </c>
    </row>
    <row r="46" spans="1:11" x14ac:dyDescent="0.25">
      <c r="A46" s="1">
        <v>-0.125</v>
      </c>
      <c r="B46" s="1">
        <v>-2.425177E-4</v>
      </c>
      <c r="C46" s="5"/>
      <c r="J46">
        <f t="shared" si="0"/>
        <v>-3.0314712500000001E-5</v>
      </c>
      <c r="K46" s="5">
        <f t="shared" si="1"/>
        <v>-11.917331695331695</v>
      </c>
    </row>
    <row r="47" spans="1:11" x14ac:dyDescent="0.25">
      <c r="A47" s="1">
        <v>-0.1</v>
      </c>
      <c r="B47" s="1">
        <v>-2.3866170000000001E-4</v>
      </c>
      <c r="C47" s="5"/>
      <c r="J47">
        <f t="shared" si="0"/>
        <v>-2.3866170000000003E-5</v>
      </c>
      <c r="K47" s="5">
        <f t="shared" si="1"/>
        <v>-11.727847665847666</v>
      </c>
    </row>
    <row r="48" spans="1:11" x14ac:dyDescent="0.25">
      <c r="A48" s="1">
        <v>-7.4999999999999997E-2</v>
      </c>
      <c r="B48" s="1">
        <v>-2.3486150000000001E-4</v>
      </c>
      <c r="C48" s="5"/>
      <c r="J48">
        <f t="shared" si="0"/>
        <v>-1.76146125E-5</v>
      </c>
      <c r="K48" s="5">
        <f t="shared" si="1"/>
        <v>-11.541105651105651</v>
      </c>
    </row>
    <row r="49" spans="1:11" x14ac:dyDescent="0.25">
      <c r="A49" s="1">
        <v>-0.05</v>
      </c>
      <c r="B49" s="1">
        <v>-2.30922E-4</v>
      </c>
      <c r="C49" s="5"/>
      <c r="J49">
        <f t="shared" si="0"/>
        <v>-1.1546100000000001E-5</v>
      </c>
      <c r="K49" s="5">
        <f t="shared" si="1"/>
        <v>-11.347518427518427</v>
      </c>
    </row>
    <row r="50" spans="1:11" x14ac:dyDescent="0.25">
      <c r="A50" s="1">
        <v>-2.5000000000000001E-2</v>
      </c>
      <c r="B50" s="1">
        <v>-2.268421E-4</v>
      </c>
      <c r="C50" s="5"/>
      <c r="J50">
        <f t="shared" si="0"/>
        <v>-5.6710525000000007E-6</v>
      </c>
      <c r="K50" s="5">
        <f t="shared" si="1"/>
        <v>-11.147031941031941</v>
      </c>
    </row>
    <row r="51" spans="1:11" x14ac:dyDescent="0.25">
      <c r="A51" s="1">
        <v>0</v>
      </c>
      <c r="B51" s="1">
        <v>-2.227211E-4</v>
      </c>
      <c r="C51" s="5"/>
      <c r="J51">
        <f t="shared" si="0"/>
        <v>0</v>
      </c>
      <c r="K51" s="5">
        <f t="shared" si="1"/>
        <v>-10.944525798525799</v>
      </c>
    </row>
    <row r="52" spans="1:11" x14ac:dyDescent="0.25">
      <c r="A52" s="1">
        <v>2.5000000000000001E-2</v>
      </c>
      <c r="B52" s="1">
        <v>-2.196945E-4</v>
      </c>
      <c r="C52" s="5"/>
      <c r="J52">
        <f t="shared" si="0"/>
        <v>5.4923625000000001E-6</v>
      </c>
      <c r="K52" s="5">
        <f t="shared" si="1"/>
        <v>-10.795798525798524</v>
      </c>
    </row>
    <row r="53" spans="1:11" x14ac:dyDescent="0.25">
      <c r="A53" s="1">
        <v>0.05</v>
      </c>
      <c r="B53" s="1">
        <v>-2.153457E-4</v>
      </c>
      <c r="C53" s="5"/>
      <c r="J53">
        <f t="shared" si="0"/>
        <v>1.0767285E-5</v>
      </c>
      <c r="K53" s="5">
        <f t="shared" si="1"/>
        <v>-10.582098280098281</v>
      </c>
    </row>
    <row r="54" spans="1:11" x14ac:dyDescent="0.25">
      <c r="A54" s="1">
        <v>7.4999999999999997E-2</v>
      </c>
      <c r="B54" s="1">
        <v>-2.1207640000000001E-4</v>
      </c>
      <c r="C54" s="5"/>
      <c r="J54">
        <f t="shared" si="0"/>
        <v>1.5905730000000001E-5</v>
      </c>
      <c r="K54" s="5">
        <f t="shared" si="1"/>
        <v>-10.421444717444718</v>
      </c>
    </row>
    <row r="55" spans="1:11" x14ac:dyDescent="0.25">
      <c r="A55" s="1">
        <v>0.1</v>
      </c>
      <c r="B55" s="1">
        <v>-2.0772210000000001E-4</v>
      </c>
      <c r="C55" s="5"/>
      <c r="J55">
        <f t="shared" si="0"/>
        <v>2.0772210000000001E-5</v>
      </c>
      <c r="K55" s="5">
        <f t="shared" si="1"/>
        <v>-10.207474201474202</v>
      </c>
    </row>
    <row r="56" spans="1:11" x14ac:dyDescent="0.25">
      <c r="A56" s="1">
        <v>0.125</v>
      </c>
      <c r="B56" s="1">
        <v>-2.042964E-4</v>
      </c>
      <c r="C56" s="5"/>
      <c r="J56">
        <f t="shared" si="0"/>
        <v>2.553705E-5</v>
      </c>
      <c r="K56" s="5">
        <f t="shared" si="1"/>
        <v>-10.039135135135135</v>
      </c>
    </row>
    <row r="57" spans="1:11" x14ac:dyDescent="0.25">
      <c r="A57" s="1">
        <v>0.15</v>
      </c>
      <c r="B57" s="1">
        <v>-2.0012179999999999E-4</v>
      </c>
      <c r="C57" s="5"/>
      <c r="J57">
        <f t="shared" si="0"/>
        <v>3.0018269999999998E-5</v>
      </c>
      <c r="K57" s="5">
        <f t="shared" si="1"/>
        <v>-9.8339950859950847</v>
      </c>
    </row>
    <row r="58" spans="1:11" x14ac:dyDescent="0.25">
      <c r="A58" s="1">
        <v>0.17499999999999999</v>
      </c>
      <c r="B58" s="1">
        <v>-1.958412E-4</v>
      </c>
      <c r="C58" s="5"/>
      <c r="J58">
        <f t="shared" si="0"/>
        <v>3.4272209999999994E-5</v>
      </c>
      <c r="K58" s="5">
        <f t="shared" si="1"/>
        <v>-9.6236461916461913</v>
      </c>
    </row>
    <row r="59" spans="1:11" x14ac:dyDescent="0.25">
      <c r="A59" s="1">
        <v>0.2</v>
      </c>
      <c r="B59" s="1">
        <v>-1.9176809999999999E-4</v>
      </c>
      <c r="C59" s="5"/>
      <c r="J59">
        <f t="shared" si="0"/>
        <v>3.835362E-5</v>
      </c>
      <c r="K59" s="5">
        <f t="shared" si="1"/>
        <v>-9.4234938574938578</v>
      </c>
    </row>
    <row r="60" spans="1:11" x14ac:dyDescent="0.25">
      <c r="A60" s="1">
        <v>0.22500000000000001</v>
      </c>
      <c r="B60" s="1">
        <v>-1.8781320000000001E-4</v>
      </c>
      <c r="C60" s="5"/>
      <c r="J60">
        <f t="shared" si="0"/>
        <v>4.2257970000000006E-5</v>
      </c>
      <c r="K60" s="5">
        <f t="shared" si="1"/>
        <v>-9.2291498771498777</v>
      </c>
    </row>
    <row r="61" spans="1:11" x14ac:dyDescent="0.25">
      <c r="A61" s="1">
        <v>0.25</v>
      </c>
      <c r="B61" s="1">
        <v>-1.823044E-4</v>
      </c>
      <c r="C61" s="5"/>
      <c r="J61">
        <f t="shared" si="0"/>
        <v>4.5576099999999999E-5</v>
      </c>
      <c r="K61" s="5">
        <f t="shared" si="1"/>
        <v>-8.9584471744471745</v>
      </c>
    </row>
    <row r="62" spans="1:11" x14ac:dyDescent="0.25">
      <c r="A62" s="1">
        <v>0.27500000000000002</v>
      </c>
      <c r="B62" s="1">
        <v>-1.786E-4</v>
      </c>
      <c r="C62" s="5"/>
      <c r="J62">
        <f t="shared" si="0"/>
        <v>4.9115000000000007E-5</v>
      </c>
      <c r="K62" s="5">
        <f t="shared" si="1"/>
        <v>-8.7764127764127764</v>
      </c>
    </row>
    <row r="63" spans="1:11" x14ac:dyDescent="0.25">
      <c r="A63" s="1">
        <v>0.3</v>
      </c>
      <c r="B63" s="1">
        <v>-1.7309310000000001E-4</v>
      </c>
      <c r="C63" s="5"/>
      <c r="J63">
        <f t="shared" si="0"/>
        <v>5.1927930000000003E-5</v>
      </c>
      <c r="K63" s="5">
        <f t="shared" si="1"/>
        <v>-8.5058034398034401</v>
      </c>
    </row>
    <row r="64" spans="1:11" x14ac:dyDescent="0.25">
      <c r="A64" s="1">
        <v>0.32500000000000001</v>
      </c>
      <c r="B64" s="1">
        <v>-1.6716349999999999E-4</v>
      </c>
      <c r="C64" s="5"/>
      <c r="J64">
        <f t="shared" si="0"/>
        <v>5.4328137499999998E-5</v>
      </c>
      <c r="K64" s="5">
        <f t="shared" si="1"/>
        <v>-8.2144226044226034</v>
      </c>
    </row>
    <row r="65" spans="1:11" x14ac:dyDescent="0.25">
      <c r="A65" s="1">
        <v>0.35</v>
      </c>
      <c r="B65" s="1">
        <v>-1.6128440000000001E-4</v>
      </c>
      <c r="C65" s="5"/>
      <c r="J65">
        <f t="shared" si="0"/>
        <v>5.6449539999999998E-5</v>
      </c>
      <c r="K65" s="5">
        <f t="shared" si="1"/>
        <v>-7.925523341523343</v>
      </c>
    </row>
    <row r="66" spans="1:11" x14ac:dyDescent="0.25">
      <c r="A66" s="1">
        <v>0.375</v>
      </c>
      <c r="B66" s="1">
        <v>-1.5424530000000001E-4</v>
      </c>
      <c r="C66" s="5"/>
      <c r="J66">
        <f t="shared" si="0"/>
        <v>5.7841987500000002E-5</v>
      </c>
      <c r="K66" s="5">
        <f t="shared" si="1"/>
        <v>-7.5796216216216221</v>
      </c>
    </row>
    <row r="67" spans="1:11" x14ac:dyDescent="0.25">
      <c r="A67" s="1">
        <v>0.4</v>
      </c>
      <c r="B67" s="1">
        <v>-1.4714749999999999E-4</v>
      </c>
      <c r="C67" s="5"/>
      <c r="J67">
        <f t="shared" si="0"/>
        <v>5.8859E-5</v>
      </c>
      <c r="K67" s="5">
        <f t="shared" si="1"/>
        <v>-7.23083538083538</v>
      </c>
    </row>
    <row r="68" spans="1:11" x14ac:dyDescent="0.25">
      <c r="A68" s="1">
        <v>0.42499999999999999</v>
      </c>
      <c r="B68" s="1">
        <v>-1.381063E-4</v>
      </c>
      <c r="C68" s="5"/>
      <c r="J68">
        <f t="shared" si="0"/>
        <v>5.8695177500000002E-5</v>
      </c>
      <c r="K68" s="5">
        <f t="shared" si="1"/>
        <v>-6.786550368550369</v>
      </c>
    </row>
    <row r="69" spans="1:11" x14ac:dyDescent="0.25">
      <c r="A69" s="1">
        <v>0.45</v>
      </c>
      <c r="B69" s="1">
        <v>-1.2908E-4</v>
      </c>
      <c r="C69" s="5"/>
      <c r="J69">
        <f t="shared" si="0"/>
        <v>5.8086000000000006E-5</v>
      </c>
      <c r="K69" s="5">
        <f t="shared" si="1"/>
        <v>-6.3429975429975434</v>
      </c>
    </row>
    <row r="70" spans="1:11" x14ac:dyDescent="0.25">
      <c r="A70" s="1">
        <v>0.47499999999999998</v>
      </c>
      <c r="B70" s="1">
        <v>-1.1801199999999999E-4</v>
      </c>
      <c r="C70" s="5"/>
      <c r="J70">
        <f t="shared" si="0"/>
        <v>5.6055699999999993E-5</v>
      </c>
      <c r="K70" s="5">
        <f t="shared" si="1"/>
        <v>-5.7991154791154784</v>
      </c>
    </row>
    <row r="71" spans="1:11" x14ac:dyDescent="0.25">
      <c r="A71" s="1">
        <v>0.5</v>
      </c>
      <c r="B71" s="1">
        <v>-1.0589390000000001E-4</v>
      </c>
      <c r="C71" s="5"/>
      <c r="J71">
        <f t="shared" si="0"/>
        <v>5.2946950000000003E-5</v>
      </c>
      <c r="K71" s="5">
        <f t="shared" si="1"/>
        <v>-5.20363144963145</v>
      </c>
    </row>
    <row r="72" spans="1:11" x14ac:dyDescent="0.25">
      <c r="A72" s="1">
        <v>0.52500000000000002</v>
      </c>
      <c r="B72" s="1">
        <v>-9.3785609999999999E-5</v>
      </c>
      <c r="C72" s="5"/>
      <c r="J72">
        <f t="shared" si="0"/>
        <v>4.9237445249999999E-5</v>
      </c>
      <c r="K72" s="5">
        <f t="shared" si="1"/>
        <v>-4.6086294840294846</v>
      </c>
    </row>
    <row r="73" spans="1:11" x14ac:dyDescent="0.25">
      <c r="A73" s="1">
        <v>0.55000000000000004</v>
      </c>
      <c r="B73" s="1">
        <v>-7.7514479999999997E-5</v>
      </c>
      <c r="C73" s="5"/>
      <c r="J73">
        <f t="shared" si="0"/>
        <v>4.2632964000000005E-5</v>
      </c>
      <c r="K73" s="5">
        <f t="shared" si="1"/>
        <v>-3.8090653562653563</v>
      </c>
    </row>
    <row r="74" spans="1:11" x14ac:dyDescent="0.25">
      <c r="A74" s="1">
        <v>0.57499999999999996</v>
      </c>
      <c r="B74" s="1">
        <v>-5.9449220000000001E-5</v>
      </c>
      <c r="C74" s="5"/>
      <c r="J74">
        <f t="shared" ref="J74:J137" si="2">-(B74*A74)</f>
        <v>3.4183301499999996E-5</v>
      </c>
      <c r="K74" s="5">
        <f t="shared" ref="K74:K137" si="3">B74*1000/$D$7</f>
        <v>-2.9213375921375921</v>
      </c>
    </row>
    <row r="75" spans="1:11" x14ac:dyDescent="0.25">
      <c r="A75" s="1">
        <v>0.6</v>
      </c>
      <c r="B75" s="1">
        <v>-3.9260610000000002E-5</v>
      </c>
      <c r="C75" s="5"/>
      <c r="J75">
        <f t="shared" si="2"/>
        <v>2.3556366000000001E-5</v>
      </c>
      <c r="K75" s="5">
        <f t="shared" si="3"/>
        <v>-1.9292683046683048</v>
      </c>
    </row>
    <row r="76" spans="1:11" x14ac:dyDescent="0.25">
      <c r="A76" s="1">
        <v>0.625</v>
      </c>
      <c r="B76" s="1">
        <v>-1.6577290000000001E-5</v>
      </c>
      <c r="C76" s="5"/>
      <c r="J76">
        <f t="shared" si="2"/>
        <v>1.036080625E-5</v>
      </c>
      <c r="K76" s="5">
        <f t="shared" si="3"/>
        <v>-0.81460884520884524</v>
      </c>
    </row>
    <row r="77" spans="1:11" x14ac:dyDescent="0.25">
      <c r="A77" s="1">
        <v>0.65</v>
      </c>
      <c r="B77" s="1">
        <v>6.921388E-6</v>
      </c>
      <c r="C77" s="5"/>
      <c r="J77">
        <f t="shared" si="2"/>
        <v>-4.4989021999999998E-6</v>
      </c>
      <c r="K77" s="5">
        <f t="shared" si="3"/>
        <v>0.34011734643734642</v>
      </c>
    </row>
    <row r="78" spans="1:11" x14ac:dyDescent="0.25">
      <c r="A78" s="1">
        <v>0.67500000000000004</v>
      </c>
      <c r="B78" s="1">
        <v>3.221255E-5</v>
      </c>
      <c r="C78" s="5"/>
      <c r="J78">
        <f t="shared" si="2"/>
        <v>-2.1743471250000002E-5</v>
      </c>
      <c r="K78" s="5">
        <f t="shared" si="3"/>
        <v>1.5829262899262899</v>
      </c>
    </row>
    <row r="79" spans="1:11" x14ac:dyDescent="0.25">
      <c r="A79" s="1">
        <v>0.7</v>
      </c>
      <c r="B79" s="1">
        <v>6.1433039999999996E-5</v>
      </c>
      <c r="C79" s="5"/>
      <c r="J79">
        <f t="shared" si="2"/>
        <v>-4.3003127999999991E-5</v>
      </c>
      <c r="K79" s="5">
        <f t="shared" si="3"/>
        <v>3.0188226044226041</v>
      </c>
    </row>
    <row r="80" spans="1:11" x14ac:dyDescent="0.25">
      <c r="A80" s="1">
        <v>0.72499999999999998</v>
      </c>
      <c r="B80" s="1">
        <v>9.223073E-5</v>
      </c>
      <c r="C80" s="5"/>
      <c r="J80">
        <f t="shared" si="2"/>
        <v>-6.6867279250000004E-5</v>
      </c>
      <c r="K80" s="5">
        <f t="shared" si="3"/>
        <v>4.5322226044226044</v>
      </c>
    </row>
    <row r="81" spans="1:11" x14ac:dyDescent="0.25">
      <c r="A81" s="1">
        <v>0.75</v>
      </c>
      <c r="B81" s="1">
        <v>1.2240760000000001E-4</v>
      </c>
      <c r="C81" s="5"/>
      <c r="J81">
        <f t="shared" si="2"/>
        <v>-9.1805700000000001E-5</v>
      </c>
      <c r="K81" s="5">
        <f t="shared" si="3"/>
        <v>6.0151154791154795</v>
      </c>
    </row>
    <row r="82" spans="1:11" x14ac:dyDescent="0.25">
      <c r="A82" s="1">
        <v>0.77500000000000002</v>
      </c>
      <c r="B82" s="1">
        <v>1.5537130000000001E-4</v>
      </c>
      <c r="C82" s="5"/>
      <c r="J82">
        <f t="shared" si="2"/>
        <v>-1.2041275750000001E-4</v>
      </c>
      <c r="K82" s="5">
        <f t="shared" si="3"/>
        <v>7.6349533169533181</v>
      </c>
    </row>
    <row r="83" spans="1:11" x14ac:dyDescent="0.25">
      <c r="A83" s="1">
        <v>0.8</v>
      </c>
      <c r="B83" s="1">
        <v>1.8904849999999999E-4</v>
      </c>
      <c r="C83" s="5"/>
      <c r="J83">
        <f t="shared" si="2"/>
        <v>-1.5123879999999999E-4</v>
      </c>
      <c r="K83" s="5">
        <f t="shared" si="3"/>
        <v>9.2898525798525782</v>
      </c>
    </row>
    <row r="84" spans="1:11" x14ac:dyDescent="0.25">
      <c r="A84" s="1">
        <v>0.82499999999999996</v>
      </c>
      <c r="B84" s="1">
        <v>2.2314319999999999E-4</v>
      </c>
      <c r="C84" s="5"/>
      <c r="J84">
        <f t="shared" si="2"/>
        <v>-1.8409313999999998E-4</v>
      </c>
      <c r="K84" s="5">
        <f t="shared" si="3"/>
        <v>10.965267813267813</v>
      </c>
    </row>
    <row r="85" spans="1:11" x14ac:dyDescent="0.25">
      <c r="A85" s="1">
        <v>0.85</v>
      </c>
      <c r="B85" s="1">
        <v>2.5770920000000002E-4</v>
      </c>
      <c r="C85" s="5"/>
      <c r="J85">
        <f t="shared" si="2"/>
        <v>-2.1905282000000002E-4</v>
      </c>
      <c r="K85" s="5">
        <f t="shared" si="3"/>
        <v>12.663842751842752</v>
      </c>
    </row>
    <row r="86" spans="1:11" x14ac:dyDescent="0.25">
      <c r="A86" s="1">
        <v>0.875</v>
      </c>
      <c r="B86" s="1">
        <v>2.9253470000000002E-4</v>
      </c>
      <c r="C86" s="5"/>
      <c r="J86">
        <f t="shared" si="2"/>
        <v>-2.5596786250000003E-4</v>
      </c>
      <c r="K86" s="5">
        <f t="shared" si="3"/>
        <v>14.375169533169535</v>
      </c>
    </row>
    <row r="87" spans="1:11" x14ac:dyDescent="0.25">
      <c r="A87" s="1">
        <v>0.9</v>
      </c>
      <c r="B87" s="1">
        <v>3.2781660000000002E-4</v>
      </c>
      <c r="C87" s="5"/>
      <c r="J87">
        <f t="shared" si="2"/>
        <v>-2.9503494000000005E-4</v>
      </c>
      <c r="K87" s="5">
        <f t="shared" si="3"/>
        <v>16.108923832923832</v>
      </c>
    </row>
    <row r="88" spans="1:11" x14ac:dyDescent="0.25">
      <c r="A88" s="1">
        <v>0.92500000000000004</v>
      </c>
      <c r="B88" s="1">
        <v>3.6274609999999998E-4</v>
      </c>
      <c r="C88" s="5"/>
      <c r="J88">
        <f t="shared" si="2"/>
        <v>-3.3554014249999998E-4</v>
      </c>
      <c r="K88" s="5">
        <f t="shared" si="3"/>
        <v>17.825361179361177</v>
      </c>
    </row>
    <row r="89" spans="1:11" x14ac:dyDescent="0.25">
      <c r="A89" s="1">
        <v>0.95</v>
      </c>
      <c r="B89" s="1">
        <v>3.9821490000000001E-4</v>
      </c>
      <c r="C89" s="5"/>
      <c r="J89">
        <f t="shared" si="2"/>
        <v>-3.7830415500000002E-4</v>
      </c>
      <c r="K89" s="5">
        <f t="shared" si="3"/>
        <v>19.568299754299755</v>
      </c>
    </row>
    <row r="90" spans="1:11" x14ac:dyDescent="0.25">
      <c r="A90" s="1">
        <v>0.97499999999999998</v>
      </c>
      <c r="B90" s="1">
        <v>4.3343059999999999E-4</v>
      </c>
      <c r="C90" s="5"/>
      <c r="J90">
        <f t="shared" si="2"/>
        <v>-4.2259483499999996E-4</v>
      </c>
      <c r="K90" s="5">
        <f t="shared" si="3"/>
        <v>21.298800982800984</v>
      </c>
    </row>
    <row r="91" spans="1:11" x14ac:dyDescent="0.25">
      <c r="A91" s="1">
        <v>1</v>
      </c>
      <c r="B91" s="1">
        <v>4.6919069999999999E-4</v>
      </c>
      <c r="C91" s="5"/>
      <c r="J91">
        <f t="shared" si="2"/>
        <v>-4.6919069999999999E-4</v>
      </c>
      <c r="K91" s="5">
        <f t="shared" si="3"/>
        <v>23.056054054054055</v>
      </c>
    </row>
    <row r="92" spans="1:11" x14ac:dyDescent="0.25">
      <c r="A92" s="1">
        <v>1</v>
      </c>
      <c r="B92" s="1">
        <v>4.6947980000000002E-4</v>
      </c>
      <c r="C92" s="5"/>
      <c r="J92">
        <f t="shared" si="2"/>
        <v>-4.6947980000000002E-4</v>
      </c>
      <c r="K92" s="5">
        <f t="shared" si="3"/>
        <v>23.070260442260441</v>
      </c>
    </row>
    <row r="93" spans="1:11" x14ac:dyDescent="0.25">
      <c r="A93" s="1">
        <v>0.97499999999999998</v>
      </c>
      <c r="B93" s="1">
        <v>4.334176E-4</v>
      </c>
      <c r="C93" s="5"/>
      <c r="J93">
        <f t="shared" si="2"/>
        <v>-4.2258215999999997E-4</v>
      </c>
      <c r="K93" s="5">
        <f t="shared" si="3"/>
        <v>21.298162162162164</v>
      </c>
    </row>
    <row r="94" spans="1:11" x14ac:dyDescent="0.25">
      <c r="A94" s="1">
        <v>0.95</v>
      </c>
      <c r="B94" s="1">
        <v>3.9650219999999998E-4</v>
      </c>
      <c r="C94" s="5"/>
      <c r="J94">
        <f t="shared" si="2"/>
        <v>-3.7667708999999998E-4</v>
      </c>
      <c r="K94" s="5">
        <f t="shared" si="3"/>
        <v>19.484137592137589</v>
      </c>
    </row>
    <row r="95" spans="1:11" x14ac:dyDescent="0.25">
      <c r="A95" s="1">
        <v>0.92500000000000004</v>
      </c>
      <c r="B95" s="1">
        <v>3.5929689999999998E-4</v>
      </c>
      <c r="C95" s="5"/>
      <c r="J95">
        <f t="shared" si="2"/>
        <v>-3.3234963249999998E-4</v>
      </c>
      <c r="K95" s="5">
        <f t="shared" si="3"/>
        <v>17.655867321867319</v>
      </c>
    </row>
    <row r="96" spans="1:11" x14ac:dyDescent="0.25">
      <c r="A96" s="1">
        <v>0.9</v>
      </c>
      <c r="B96" s="1">
        <v>3.216526E-4</v>
      </c>
      <c r="C96" s="5"/>
      <c r="J96">
        <f t="shared" si="2"/>
        <v>-2.8948734E-4</v>
      </c>
      <c r="K96" s="5">
        <f t="shared" si="3"/>
        <v>15.806024570024571</v>
      </c>
    </row>
    <row r="97" spans="1:11" x14ac:dyDescent="0.25">
      <c r="A97" s="1">
        <v>0.875</v>
      </c>
      <c r="B97" s="1">
        <v>2.8396189999999998E-4</v>
      </c>
      <c r="C97" s="5"/>
      <c r="J97">
        <f t="shared" si="2"/>
        <v>-2.4846666249999998E-4</v>
      </c>
      <c r="K97" s="5">
        <f t="shared" si="3"/>
        <v>13.953901719901719</v>
      </c>
    </row>
    <row r="98" spans="1:11" x14ac:dyDescent="0.25">
      <c r="A98" s="1">
        <v>0.85</v>
      </c>
      <c r="B98" s="1">
        <v>2.4650209999999999E-4</v>
      </c>
      <c r="C98" s="5"/>
      <c r="J98">
        <f t="shared" si="2"/>
        <v>-2.0952678499999998E-4</v>
      </c>
      <c r="K98" s="5">
        <f t="shared" si="3"/>
        <v>12.113125307125307</v>
      </c>
    </row>
    <row r="99" spans="1:11" x14ac:dyDescent="0.25">
      <c r="A99" s="1">
        <v>0.82499999999999996</v>
      </c>
      <c r="B99" s="1">
        <v>2.0932890000000001E-4</v>
      </c>
      <c r="C99" s="5"/>
      <c r="J99">
        <f t="shared" si="2"/>
        <v>-1.726963425E-4</v>
      </c>
      <c r="K99" s="5">
        <f t="shared" si="3"/>
        <v>10.286432432432433</v>
      </c>
    </row>
    <row r="100" spans="1:11" x14ac:dyDescent="0.25">
      <c r="A100" s="1">
        <v>0.8</v>
      </c>
      <c r="B100" s="1">
        <v>1.727295E-4</v>
      </c>
      <c r="C100" s="5"/>
      <c r="J100">
        <f t="shared" si="2"/>
        <v>-1.3818360000000002E-4</v>
      </c>
      <c r="K100" s="5">
        <f t="shared" si="3"/>
        <v>8.487936117936119</v>
      </c>
    </row>
    <row r="101" spans="1:11" x14ac:dyDescent="0.25">
      <c r="A101" s="1">
        <v>0.77500000000000002</v>
      </c>
      <c r="B101" s="1">
        <v>1.3693050000000001E-4</v>
      </c>
      <c r="C101" s="5"/>
      <c r="J101">
        <f t="shared" si="2"/>
        <v>-1.0612113750000002E-4</v>
      </c>
      <c r="K101" s="5">
        <f t="shared" si="3"/>
        <v>6.7287714987714997</v>
      </c>
    </row>
    <row r="102" spans="1:11" x14ac:dyDescent="0.25">
      <c r="A102" s="1">
        <v>0.75</v>
      </c>
      <c r="B102" s="1">
        <v>1.0222019999999999E-4</v>
      </c>
      <c r="C102" s="5"/>
      <c r="J102">
        <f t="shared" si="2"/>
        <v>-7.6665149999999996E-5</v>
      </c>
      <c r="K102" s="5">
        <f t="shared" si="3"/>
        <v>5.0231056511056513</v>
      </c>
    </row>
    <row r="103" spans="1:11" x14ac:dyDescent="0.25">
      <c r="A103" s="1">
        <v>0.72499999999999998</v>
      </c>
      <c r="B103" s="1">
        <v>6.8718309999999996E-5</v>
      </c>
      <c r="C103" s="5"/>
      <c r="J103">
        <f t="shared" si="2"/>
        <v>-4.9820774749999995E-5</v>
      </c>
      <c r="K103" s="5">
        <f t="shared" si="3"/>
        <v>3.37682113022113</v>
      </c>
    </row>
    <row r="104" spans="1:11" x14ac:dyDescent="0.25">
      <c r="A104" s="1">
        <v>0.7</v>
      </c>
      <c r="B104" s="1">
        <v>3.706222E-5</v>
      </c>
      <c r="C104" s="5"/>
      <c r="J104">
        <f t="shared" si="2"/>
        <v>-2.5943553999999998E-5</v>
      </c>
      <c r="K104" s="5">
        <f t="shared" si="3"/>
        <v>1.821239312039312</v>
      </c>
    </row>
    <row r="105" spans="1:11" x14ac:dyDescent="0.25">
      <c r="A105" s="1">
        <v>0.67500000000000004</v>
      </c>
      <c r="B105" s="1">
        <v>7.7339090000000002E-6</v>
      </c>
      <c r="C105" s="5"/>
      <c r="J105">
        <f t="shared" si="2"/>
        <v>-5.2203885750000006E-6</v>
      </c>
      <c r="K105" s="5">
        <f t="shared" si="3"/>
        <v>0.38004466830466832</v>
      </c>
    </row>
    <row r="106" spans="1:11" x14ac:dyDescent="0.25">
      <c r="A106" s="1">
        <v>0.65</v>
      </c>
      <c r="B106" s="1">
        <v>-1.9261599999999999E-5</v>
      </c>
      <c r="C106" s="5"/>
      <c r="J106">
        <f t="shared" si="2"/>
        <v>1.252004E-5</v>
      </c>
      <c r="K106" s="5">
        <f t="shared" si="3"/>
        <v>-0.94651597051597047</v>
      </c>
    </row>
    <row r="107" spans="1:11" x14ac:dyDescent="0.25">
      <c r="A107" s="1">
        <v>0.625</v>
      </c>
      <c r="B107" s="1">
        <v>-4.4391880000000003E-5</v>
      </c>
      <c r="C107" s="5"/>
      <c r="J107">
        <f t="shared" si="2"/>
        <v>2.7744925000000001E-5</v>
      </c>
      <c r="K107" s="5">
        <f t="shared" si="3"/>
        <v>-2.1814191646191645</v>
      </c>
    </row>
    <row r="108" spans="1:11" x14ac:dyDescent="0.25">
      <c r="A108" s="1">
        <v>0.6</v>
      </c>
      <c r="B108" s="1">
        <v>-6.6743599999999996E-5</v>
      </c>
      <c r="C108" s="5"/>
      <c r="J108">
        <f t="shared" si="2"/>
        <v>4.0046159999999993E-5</v>
      </c>
      <c r="K108" s="5">
        <f t="shared" si="3"/>
        <v>-3.2797837837837838</v>
      </c>
    </row>
    <row r="109" spans="1:11" x14ac:dyDescent="0.25">
      <c r="A109" s="1">
        <v>0.57499999999999996</v>
      </c>
      <c r="B109" s="1">
        <v>-8.6013770000000004E-5</v>
      </c>
      <c r="C109" s="5"/>
      <c r="J109">
        <f t="shared" si="2"/>
        <v>4.9457917749999996E-5</v>
      </c>
      <c r="K109" s="5">
        <f t="shared" si="3"/>
        <v>-4.2267208845208843</v>
      </c>
    </row>
    <row r="110" spans="1:11" x14ac:dyDescent="0.25">
      <c r="A110" s="1">
        <v>0.55000000000000004</v>
      </c>
      <c r="B110" s="1">
        <v>-1.0365630000000001E-4</v>
      </c>
      <c r="C110" s="5"/>
      <c r="J110">
        <f t="shared" si="2"/>
        <v>5.7010965000000004E-5</v>
      </c>
      <c r="K110" s="5">
        <f t="shared" si="3"/>
        <v>-5.0936756756756756</v>
      </c>
    </row>
    <row r="111" spans="1:11" x14ac:dyDescent="0.25">
      <c r="A111" s="1">
        <v>0.52500000000000002</v>
      </c>
      <c r="B111" s="1">
        <v>-1.178682E-4</v>
      </c>
      <c r="C111" s="5"/>
      <c r="J111">
        <f t="shared" si="2"/>
        <v>6.1880805000000006E-5</v>
      </c>
      <c r="K111" s="5">
        <f t="shared" si="3"/>
        <v>-5.7920491400491407</v>
      </c>
    </row>
    <row r="112" spans="1:11" x14ac:dyDescent="0.25">
      <c r="A112" s="1">
        <v>0.5</v>
      </c>
      <c r="B112" s="1">
        <v>-1.3209030000000001E-4</v>
      </c>
      <c r="C112" s="5"/>
      <c r="J112">
        <f t="shared" si="2"/>
        <v>6.6045150000000006E-5</v>
      </c>
      <c r="K112" s="5">
        <f t="shared" si="3"/>
        <v>-6.4909238329238343</v>
      </c>
    </row>
    <row r="113" spans="1:11" x14ac:dyDescent="0.25">
      <c r="A113" s="1">
        <v>0.47499999999999998</v>
      </c>
      <c r="B113" s="1">
        <v>-1.4437609999999999E-4</v>
      </c>
      <c r="C113" s="5"/>
      <c r="J113">
        <f t="shared" si="2"/>
        <v>6.8578647499999994E-5</v>
      </c>
      <c r="K113" s="5">
        <f t="shared" si="3"/>
        <v>-7.0946486486486489</v>
      </c>
    </row>
    <row r="114" spans="1:11" x14ac:dyDescent="0.25">
      <c r="A114" s="1">
        <v>0.45</v>
      </c>
      <c r="B114" s="1">
        <v>-1.5596690000000001E-4</v>
      </c>
      <c r="C114" s="5"/>
      <c r="J114">
        <f t="shared" si="2"/>
        <v>7.0185105000000007E-5</v>
      </c>
      <c r="K114" s="5">
        <f t="shared" si="3"/>
        <v>-7.6642211302211312</v>
      </c>
    </row>
    <row r="115" spans="1:11" x14ac:dyDescent="0.25">
      <c r="A115" s="1">
        <v>0.42499999999999999</v>
      </c>
      <c r="B115" s="1">
        <v>-1.6555850000000001E-4</v>
      </c>
      <c r="C115" s="5"/>
      <c r="J115">
        <f t="shared" si="2"/>
        <v>7.0362362500000003E-5</v>
      </c>
      <c r="K115" s="5">
        <f t="shared" si="3"/>
        <v>-8.1355528255528249</v>
      </c>
    </row>
    <row r="116" spans="1:11" x14ac:dyDescent="0.25">
      <c r="A116" s="1">
        <v>0.4</v>
      </c>
      <c r="B116" s="1">
        <v>-1.7395980000000001E-4</v>
      </c>
      <c r="C116" s="5"/>
      <c r="J116">
        <f t="shared" si="2"/>
        <v>6.9583920000000011E-5</v>
      </c>
      <c r="K116" s="5">
        <f t="shared" si="3"/>
        <v>-8.5483931203931203</v>
      </c>
    </row>
    <row r="117" spans="1:11" x14ac:dyDescent="0.25">
      <c r="A117" s="1">
        <v>0.375</v>
      </c>
      <c r="B117" s="1">
        <v>-1.8111160000000001E-4</v>
      </c>
      <c r="C117" s="5"/>
      <c r="J117">
        <f t="shared" si="2"/>
        <v>6.7916849999999997E-5</v>
      </c>
      <c r="K117" s="5">
        <f t="shared" si="3"/>
        <v>-8.8998329238329248</v>
      </c>
    </row>
    <row r="118" spans="1:11" x14ac:dyDescent="0.25">
      <c r="A118" s="1">
        <v>0.35</v>
      </c>
      <c r="B118" s="1">
        <v>-1.881831E-4</v>
      </c>
      <c r="C118" s="5"/>
      <c r="J118">
        <f t="shared" si="2"/>
        <v>6.5864084999999991E-5</v>
      </c>
      <c r="K118" s="5">
        <f t="shared" si="3"/>
        <v>-9.2473267813267803</v>
      </c>
    </row>
    <row r="119" spans="1:11" x14ac:dyDescent="0.25">
      <c r="A119" s="1">
        <v>0.32500000000000001</v>
      </c>
      <c r="B119" s="1">
        <v>-1.9319610000000001E-4</v>
      </c>
      <c r="C119" s="5"/>
      <c r="J119">
        <f t="shared" si="2"/>
        <v>6.278873250000001E-5</v>
      </c>
      <c r="K119" s="5">
        <f t="shared" si="3"/>
        <v>-9.4936658476658486</v>
      </c>
    </row>
    <row r="120" spans="1:11" x14ac:dyDescent="0.25">
      <c r="A120" s="1">
        <v>0.3</v>
      </c>
      <c r="B120" s="1">
        <v>-1.99347E-4</v>
      </c>
      <c r="C120" s="5"/>
      <c r="J120">
        <f t="shared" si="2"/>
        <v>5.9804099999999999E-5</v>
      </c>
      <c r="K120" s="5">
        <f t="shared" si="3"/>
        <v>-9.7959213759213757</v>
      </c>
    </row>
    <row r="121" spans="1:11" x14ac:dyDescent="0.25">
      <c r="A121" s="1">
        <v>0.27500000000000002</v>
      </c>
      <c r="B121" s="1">
        <v>-2.0453840000000001E-4</v>
      </c>
      <c r="C121" s="5"/>
      <c r="J121">
        <f t="shared" si="2"/>
        <v>5.6248060000000005E-5</v>
      </c>
      <c r="K121" s="5">
        <f t="shared" si="3"/>
        <v>-10.051027027027027</v>
      </c>
    </row>
    <row r="122" spans="1:11" x14ac:dyDescent="0.25">
      <c r="A122" s="1">
        <v>0.25</v>
      </c>
      <c r="B122" s="1">
        <v>-2.0967690000000001E-4</v>
      </c>
      <c r="C122" s="5"/>
      <c r="J122">
        <f t="shared" si="2"/>
        <v>5.2419225000000003E-5</v>
      </c>
      <c r="K122" s="5">
        <f t="shared" si="3"/>
        <v>-10.30353316953317</v>
      </c>
    </row>
    <row r="123" spans="1:11" x14ac:dyDescent="0.25">
      <c r="A123" s="1">
        <v>0.22500000000000001</v>
      </c>
      <c r="B123" s="1">
        <v>-2.141104E-4</v>
      </c>
      <c r="C123" s="5"/>
      <c r="J123">
        <f t="shared" si="2"/>
        <v>4.8174840000000001E-5</v>
      </c>
      <c r="K123" s="5">
        <f t="shared" si="3"/>
        <v>-10.521395577395579</v>
      </c>
    </row>
    <row r="124" spans="1:11" x14ac:dyDescent="0.25">
      <c r="A124" s="1">
        <v>0.2</v>
      </c>
      <c r="B124" s="1">
        <v>-2.175601E-4</v>
      </c>
      <c r="C124" s="5"/>
      <c r="J124">
        <f t="shared" si="2"/>
        <v>4.3512020000000001E-5</v>
      </c>
      <c r="K124" s="5">
        <f t="shared" si="3"/>
        <v>-10.690914004914005</v>
      </c>
    </row>
    <row r="125" spans="1:11" x14ac:dyDescent="0.25">
      <c r="A125" s="1">
        <v>0.17499999999999999</v>
      </c>
      <c r="B125" s="1">
        <v>-2.2329270000000001E-4</v>
      </c>
      <c r="C125" s="5"/>
      <c r="J125">
        <f t="shared" si="2"/>
        <v>3.9076222500000002E-5</v>
      </c>
      <c r="K125" s="5">
        <f t="shared" si="3"/>
        <v>-10.972614250614251</v>
      </c>
    </row>
    <row r="126" spans="1:11" x14ac:dyDescent="0.25">
      <c r="A126" s="1">
        <v>0.15</v>
      </c>
      <c r="B126" s="1">
        <v>-2.2768650000000001E-4</v>
      </c>
      <c r="C126" s="5"/>
      <c r="J126">
        <f t="shared" si="2"/>
        <v>3.4152975000000001E-5</v>
      </c>
      <c r="K126" s="5">
        <f t="shared" si="3"/>
        <v>-11.188525798525799</v>
      </c>
    </row>
    <row r="127" spans="1:11" x14ac:dyDescent="0.25">
      <c r="A127" s="1">
        <v>0.125</v>
      </c>
      <c r="B127" s="1">
        <v>-2.31618E-4</v>
      </c>
      <c r="C127" s="5"/>
      <c r="J127">
        <f t="shared" si="2"/>
        <v>2.8952250000000001E-5</v>
      </c>
      <c r="K127" s="5">
        <f t="shared" si="3"/>
        <v>-11.381719901719901</v>
      </c>
    </row>
    <row r="128" spans="1:11" x14ac:dyDescent="0.25">
      <c r="A128" s="1">
        <v>0.1</v>
      </c>
      <c r="B128" s="1">
        <v>-2.3528620000000001E-4</v>
      </c>
      <c r="C128" s="5"/>
      <c r="J128">
        <f t="shared" si="2"/>
        <v>2.3528620000000002E-5</v>
      </c>
      <c r="K128" s="5">
        <f t="shared" si="3"/>
        <v>-11.56197542997543</v>
      </c>
    </row>
    <row r="129" spans="1:11" x14ac:dyDescent="0.25">
      <c r="A129" s="1">
        <v>7.4999999999999997E-2</v>
      </c>
      <c r="B129" s="1">
        <v>-2.3880129999999999E-4</v>
      </c>
      <c r="C129" s="5"/>
      <c r="J129">
        <f t="shared" si="2"/>
        <v>1.79100975E-5</v>
      </c>
      <c r="K129" s="5">
        <f t="shared" si="3"/>
        <v>-11.734707616707617</v>
      </c>
    </row>
    <row r="130" spans="1:11" x14ac:dyDescent="0.25">
      <c r="A130" s="1">
        <v>0.05</v>
      </c>
      <c r="B130" s="1">
        <v>-2.4410959999999999E-4</v>
      </c>
      <c r="C130" s="5"/>
      <c r="J130">
        <f t="shared" si="2"/>
        <v>1.2205480000000001E-5</v>
      </c>
      <c r="K130" s="5">
        <f t="shared" si="3"/>
        <v>-11.995557739557739</v>
      </c>
    </row>
    <row r="131" spans="1:11" x14ac:dyDescent="0.25">
      <c r="A131" s="1">
        <v>2.5000000000000001E-2</v>
      </c>
      <c r="B131" s="1">
        <v>-2.4693939999999998E-4</v>
      </c>
      <c r="C131" s="5"/>
      <c r="J131">
        <f t="shared" si="2"/>
        <v>6.1734850000000001E-6</v>
      </c>
      <c r="K131" s="5">
        <f t="shared" si="3"/>
        <v>-12.13461425061425</v>
      </c>
    </row>
    <row r="132" spans="1:11" x14ac:dyDescent="0.25">
      <c r="A132" s="1">
        <v>0</v>
      </c>
      <c r="B132" s="1">
        <v>-2.4987490000000001E-4</v>
      </c>
      <c r="C132" s="5"/>
      <c r="J132">
        <f t="shared" si="2"/>
        <v>0</v>
      </c>
      <c r="K132" s="5">
        <f t="shared" si="3"/>
        <v>-12.278864864864865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1" priority="1" stopIfTrue="1" operator="equal">
      <formula>0</formula>
    </cfRule>
  </conditionalFormatting>
  <conditionalFormatting sqref="E23:E24">
    <cfRule type="cellIs" dxfId="1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55</v>
      </c>
    </row>
    <row r="3" spans="1:16" x14ac:dyDescent="0.25">
      <c r="C3" s="2" t="s">
        <v>2</v>
      </c>
      <c r="D3" t="s">
        <v>55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-2.849789E-4</v>
      </c>
      <c r="C10" s="5"/>
      <c r="D10" s="2" t="s">
        <v>17</v>
      </c>
      <c r="E10" s="6">
        <f>-F10*1000/$D$7</f>
        <v>14.003877149877148</v>
      </c>
      <c r="F10" s="4">
        <f>((INDEX(A10:B11,1,2)+INDEX(A10:B11,2,2))-((INDEX(A10:B11,1,2)-INDEX(A10:B11,2,2))/(INDEX(A10:B11,1,1)-INDEX(A10:B11,2,1))*(INDEX(A10:B11,1,1)+INDEX(A10:B11,2,1))))/2</f>
        <v>-2.849789E-4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-14.003877149877148</v>
      </c>
      <c r="L10" s="2" t="s">
        <v>20</v>
      </c>
      <c r="M10" s="1">
        <f>MAX(E14:E15)/20</f>
        <v>3.2893688630000383E-2</v>
      </c>
      <c r="N10" s="7">
        <f>-E10</f>
        <v>-14.003877149877148</v>
      </c>
      <c r="O10" s="7">
        <f>-E11</f>
        <v>-10.954879606879606</v>
      </c>
      <c r="P10" s="7">
        <f>-E12</f>
        <v>-13.161346437346438</v>
      </c>
    </row>
    <row r="11" spans="1:16" x14ac:dyDescent="0.25">
      <c r="A11" s="1">
        <v>-2.5000000000000001E-2</v>
      </c>
      <c r="B11" s="1">
        <v>-2.787965E-4</v>
      </c>
      <c r="C11" s="5"/>
      <c r="D11" s="2" t="s">
        <v>21</v>
      </c>
      <c r="E11" s="6">
        <f>-F11*1000/$D$7</f>
        <v>10.954879606879606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-2.229318E-4</v>
      </c>
      <c r="G11" s="5" t="s">
        <v>22</v>
      </c>
      <c r="H11" t="s">
        <v>23</v>
      </c>
      <c r="J11">
        <f t="shared" si="0"/>
        <v>-6.9699125E-6</v>
      </c>
      <c r="K11" s="5">
        <f t="shared" si="1"/>
        <v>-13.70007371007371</v>
      </c>
      <c r="L11" s="2"/>
      <c r="M11" s="1">
        <f>-MAX(E15:E16)/20</f>
        <v>-3.2893688630000383E-2</v>
      </c>
      <c r="N11" s="7">
        <f>-E10</f>
        <v>-14.003877149877148</v>
      </c>
      <c r="O11" s="7">
        <f>-E11</f>
        <v>-10.954879606879606</v>
      </c>
      <c r="P11" s="7">
        <f>-E12</f>
        <v>-13.161346437346438</v>
      </c>
    </row>
    <row r="12" spans="1:16" x14ac:dyDescent="0.25">
      <c r="A12" s="1">
        <v>-0.05</v>
      </c>
      <c r="B12" s="1">
        <v>-2.793103E-4</v>
      </c>
      <c r="C12" s="5"/>
      <c r="D12" s="2" t="s">
        <v>24</v>
      </c>
      <c r="E12" s="6">
        <f>-F12*1000/$D$7</f>
        <v>13.161346437346438</v>
      </c>
      <c r="F12" s="4">
        <f>((INDEX(A131:B132,1,2)+INDEX(A131:B132,2,2))-((INDEX(A131:B132,1,2)-INDEX(A131:B132,2,2))/(INDEX(A131:B132,1,1)-INDEX(A131:B132,2,1))*(INDEX(A131:B132,1,1)+INDEX(A131:B132,2,1))))/2</f>
        <v>-2.6783340000000001E-4</v>
      </c>
      <c r="G12" t="s">
        <v>25</v>
      </c>
      <c r="H12" t="s">
        <v>26</v>
      </c>
      <c r="J12">
        <f t="shared" si="0"/>
        <v>-1.3965515000000001E-5</v>
      </c>
      <c r="K12" s="5">
        <f t="shared" si="1"/>
        <v>-13.725321867321869</v>
      </c>
      <c r="L12" s="2"/>
    </row>
    <row r="13" spans="1:16" x14ac:dyDescent="0.25">
      <c r="A13" s="1">
        <v>-7.4999999999999997E-2</v>
      </c>
      <c r="B13" s="1">
        <v>-2.8099640000000002E-4</v>
      </c>
      <c r="C13" s="5"/>
      <c r="E13" s="4" t="s">
        <v>27</v>
      </c>
      <c r="F13" s="5"/>
      <c r="J13">
        <f t="shared" si="0"/>
        <v>-2.1074730000000002E-5</v>
      </c>
      <c r="K13" s="5">
        <f t="shared" si="1"/>
        <v>-13.808176904176905</v>
      </c>
      <c r="L13" s="2" t="s">
        <v>28</v>
      </c>
      <c r="M13" s="7">
        <f>E14</f>
        <v>0.64221544630573624</v>
      </c>
      <c r="N13" s="7">
        <f>-MAX(E10:E12)/15</f>
        <v>-0.93359180999180991</v>
      </c>
    </row>
    <row r="14" spans="1:16" x14ac:dyDescent="0.25">
      <c r="A14" s="1">
        <v>-0.1</v>
      </c>
      <c r="B14" s="1">
        <v>-2.8417539999999998E-4</v>
      </c>
      <c r="C14" s="5"/>
      <c r="D14" s="2" t="s">
        <v>29</v>
      </c>
      <c r="E14" s="6">
        <f>F14</f>
        <v>0.64221544630573624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0.64221544630573624</v>
      </c>
      <c r="G14" s="5" t="s">
        <v>30</v>
      </c>
      <c r="H14" t="s">
        <v>31</v>
      </c>
      <c r="J14">
        <f t="shared" si="0"/>
        <v>-2.841754E-5</v>
      </c>
      <c r="K14" s="5">
        <f t="shared" si="1"/>
        <v>-13.964393120393119</v>
      </c>
      <c r="L14" s="2"/>
      <c r="M14">
        <f>E14</f>
        <v>0.64221544630573624</v>
      </c>
      <c r="N14" s="7">
        <f>MAX(E10:E12)/15</f>
        <v>0.93359180999180991</v>
      </c>
    </row>
    <row r="15" spans="1:16" x14ac:dyDescent="0.25">
      <c r="A15" s="1">
        <v>-0.125</v>
      </c>
      <c r="B15" s="1">
        <v>-2.8707210000000001E-4</v>
      </c>
      <c r="C15" s="5"/>
      <c r="D15" s="2" t="s">
        <v>32</v>
      </c>
      <c r="E15" s="4">
        <f>F15</f>
        <v>0.65787377260000768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0.65787377260000768</v>
      </c>
      <c r="G15" s="5" t="s">
        <v>33</v>
      </c>
      <c r="H15" t="s">
        <v>34</v>
      </c>
      <c r="J15">
        <f t="shared" si="0"/>
        <v>-3.5884012500000002E-5</v>
      </c>
      <c r="K15" s="5">
        <f t="shared" si="1"/>
        <v>-14.106737100737101</v>
      </c>
      <c r="L15" s="2"/>
      <c r="M15" s="7">
        <f>E15</f>
        <v>0.65787377260000768</v>
      </c>
      <c r="N15" s="7">
        <f>-MAX(E10:E12)/15</f>
        <v>-0.93359180999180991</v>
      </c>
    </row>
    <row r="16" spans="1:16" x14ac:dyDescent="0.25">
      <c r="A16" s="1">
        <v>-0.15</v>
      </c>
      <c r="B16" s="1">
        <v>-2.9065489999999998E-4</v>
      </c>
      <c r="C16" s="5"/>
      <c r="E16" s="4"/>
      <c r="J16">
        <f t="shared" si="0"/>
        <v>-4.3598234999999994E-5</v>
      </c>
      <c r="K16" s="5">
        <f t="shared" si="1"/>
        <v>-14.282796068796069</v>
      </c>
      <c r="L16" s="2"/>
      <c r="M16">
        <f>E15</f>
        <v>0.65787377260000768</v>
      </c>
      <c r="N16" s="7">
        <f>MAX(E10:E12)/15</f>
        <v>0.93359180999180991</v>
      </c>
    </row>
    <row r="17" spans="1:19" x14ac:dyDescent="0.25">
      <c r="A17" s="1">
        <v>-0.17499999999999999</v>
      </c>
      <c r="B17" s="1">
        <v>-2.9285360000000002E-4</v>
      </c>
      <c r="C17" s="8"/>
      <c r="D17" s="2" t="s">
        <v>35</v>
      </c>
      <c r="E17" s="9">
        <f>F17</f>
        <v>0.40177140037817904</v>
      </c>
      <c r="F17">
        <f>(-1)*MAX(J30:J91)/F11/E14</f>
        <v>0.40177140037817904</v>
      </c>
      <c r="G17" t="s">
        <v>36</v>
      </c>
      <c r="J17">
        <f t="shared" si="0"/>
        <v>-5.1249380000000003E-5</v>
      </c>
      <c r="K17" s="5">
        <f t="shared" si="1"/>
        <v>-14.390840294840297</v>
      </c>
      <c r="L17" s="2"/>
      <c r="N17" s="7"/>
    </row>
    <row r="18" spans="1:19" x14ac:dyDescent="0.25">
      <c r="A18" s="1">
        <v>-0.2</v>
      </c>
      <c r="B18" s="1">
        <v>-2.9621850000000001E-4</v>
      </c>
      <c r="C18" s="8"/>
      <c r="D18" s="2" t="s">
        <v>37</v>
      </c>
      <c r="E18" s="9">
        <f>F18</f>
        <v>0.39914990221018309</v>
      </c>
      <c r="F18">
        <f>(-1)*MAX(J91:J130)/F12/E15</f>
        <v>0.39914990221018309</v>
      </c>
      <c r="G18" t="s">
        <v>38</v>
      </c>
      <c r="J18">
        <f t="shared" si="0"/>
        <v>-5.9243700000000003E-5</v>
      </c>
      <c r="K18" s="5">
        <f t="shared" si="1"/>
        <v>-14.556191646191646</v>
      </c>
      <c r="L18" s="2" t="s">
        <v>39</v>
      </c>
      <c r="M18" s="5">
        <v>0</v>
      </c>
      <c r="N18" s="5">
        <f>INDEX(K30:K91,MATCH(MAX(J30:J91),J30:J91,0),1)</f>
        <v>-6.6508697788697786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-3.0066700000000001E-4</v>
      </c>
      <c r="C19" s="8"/>
      <c r="D19" s="2"/>
      <c r="J19">
        <f t="shared" si="0"/>
        <v>-6.7650075000000003E-5</v>
      </c>
      <c r="K19" s="5">
        <f t="shared" si="1"/>
        <v>-14.774791154791156</v>
      </c>
      <c r="L19" s="2"/>
      <c r="M19" s="5">
        <f>INDEX(A30:A91,MATCH(MAX(J30:J91),J30:J91,0),1)</f>
        <v>0.42499999999999999</v>
      </c>
      <c r="N19" s="5">
        <f>INDEX(K30:K91,MATCH(MAX(J30:J91),J30:J91,0),1)</f>
        <v>-6.6508697788697786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-3.0544490000000002E-4</v>
      </c>
      <c r="C20" s="8"/>
      <c r="D20" s="2" t="s">
        <v>42</v>
      </c>
      <c r="E20" s="12">
        <f>F20</f>
        <v>2.826619656019656E-2</v>
      </c>
      <c r="F20">
        <f>MAX(J30:J91)/D5/D7*1000</f>
        <v>2.826619656019656E-2</v>
      </c>
      <c r="G20" t="s">
        <v>43</v>
      </c>
      <c r="J20">
        <f t="shared" si="0"/>
        <v>-7.6361225000000005E-5</v>
      </c>
      <c r="K20" s="5">
        <f t="shared" si="1"/>
        <v>-15.009577395577397</v>
      </c>
      <c r="M20" s="5">
        <f>INDEX(A30:A91,MATCH(MAX(J30:J91),J30:J91,0),1)</f>
        <v>0.42499999999999999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-3.0770519999999998E-4</v>
      </c>
      <c r="C21" s="8"/>
      <c r="D21" s="2" t="s">
        <v>44</v>
      </c>
      <c r="E21" s="12">
        <f>F21</f>
        <v>3.4560412776412773E-2</v>
      </c>
      <c r="F21">
        <f>MAX(J91:J130)/D5/D7*1000</f>
        <v>3.4560412776412773E-2</v>
      </c>
      <c r="G21" t="s">
        <v>45</v>
      </c>
      <c r="J21">
        <f t="shared" si="0"/>
        <v>-8.4618930000000006E-5</v>
      </c>
      <c r="K21" s="5">
        <f t="shared" si="1"/>
        <v>-15.120648648648647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-3.1170969999999999E-4</v>
      </c>
      <c r="C22" s="5"/>
      <c r="J22">
        <f t="shared" si="0"/>
        <v>-9.3512909999999991E-5</v>
      </c>
      <c r="K22" s="5">
        <f t="shared" si="1"/>
        <v>-15.317429975429974</v>
      </c>
      <c r="M22" s="5">
        <v>0</v>
      </c>
      <c r="N22" s="5">
        <f>INDEX(K91:K130,MATCH(MAX(J91:J130),J91:J130,0),1)</f>
        <v>-8.6401031941031956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-3.1514180000000001E-4</v>
      </c>
      <c r="C23" s="5"/>
      <c r="D23" s="2" t="s">
        <v>47</v>
      </c>
      <c r="E23" s="13">
        <f>E11*E14*E17/D5-E20</f>
        <v>0</v>
      </c>
      <c r="J23">
        <f t="shared" si="0"/>
        <v>-1.0242108500000001E-4</v>
      </c>
      <c r="K23" s="5">
        <f t="shared" si="1"/>
        <v>-15.486083538083539</v>
      </c>
      <c r="M23" s="5">
        <f>INDEX(A91:A130,MATCH(MAX(J91:J130),J91:J130,0),1)</f>
        <v>0.4</v>
      </c>
      <c r="N23" s="5">
        <f>INDEX(K91:K130,MATCH(MAX(J91:J130),J91:J130,0),1)</f>
        <v>-8.6401031941031956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-3.179899E-4</v>
      </c>
      <c r="C24" s="5"/>
      <c r="E24" s="13">
        <f>E12*E15*E18/D5-E21</f>
        <v>0</v>
      </c>
      <c r="J24">
        <f t="shared" si="0"/>
        <v>-1.11296465E-4</v>
      </c>
      <c r="K24" s="5">
        <f t="shared" si="1"/>
        <v>-15.626039312039312</v>
      </c>
      <c r="M24" s="5">
        <f>INDEX(A91:A130,MATCH(MAX(J91:J130),J91:J130,0),1)</f>
        <v>0.4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-3.2073110000000002E-4</v>
      </c>
      <c r="C25" s="14"/>
      <c r="J25">
        <f t="shared" si="0"/>
        <v>-1.2027416250000001E-4</v>
      </c>
      <c r="K25" s="5">
        <f t="shared" si="1"/>
        <v>-15.760742014742018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-3.2605740000000001E-4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-1.3042296000000001E-4</v>
      </c>
      <c r="K26" s="5">
        <f t="shared" si="1"/>
        <v>-16.022476658476659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-3.2730269999999999E-4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-1.391036475E-4</v>
      </c>
      <c r="K27" s="5">
        <f t="shared" si="1"/>
        <v>-16.083670761670763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-3.3044250000000003E-4</v>
      </c>
      <c r="C28" s="5"/>
      <c r="J28">
        <f t="shared" si="0"/>
        <v>-1.4869912500000001E-4</v>
      </c>
      <c r="K28" s="5">
        <f t="shared" si="1"/>
        <v>-16.23796068796069</v>
      </c>
    </row>
    <row r="29" spans="1:19" x14ac:dyDescent="0.25">
      <c r="A29" s="1">
        <v>-0.47499999999999998</v>
      </c>
      <c r="B29" s="1">
        <v>-3.3556290000000001E-4</v>
      </c>
      <c r="C29" s="5"/>
      <c r="J29">
        <f t="shared" si="0"/>
        <v>-1.5939237749999999E-4</v>
      </c>
      <c r="K29" s="5">
        <f t="shared" si="1"/>
        <v>-16.489577395577395</v>
      </c>
    </row>
    <row r="30" spans="1:19" x14ac:dyDescent="0.25">
      <c r="A30" s="1">
        <v>-0.5</v>
      </c>
      <c r="B30" s="1">
        <v>-3.37595E-4</v>
      </c>
      <c r="C30" s="5"/>
      <c r="J30">
        <f t="shared" si="0"/>
        <v>-1.687975E-4</v>
      </c>
      <c r="K30" s="5">
        <f t="shared" si="1"/>
        <v>-16.589434889434887</v>
      </c>
    </row>
    <row r="31" spans="1:19" x14ac:dyDescent="0.25">
      <c r="A31" s="1">
        <v>-0.5</v>
      </c>
      <c r="B31" s="1">
        <v>-3.350712E-4</v>
      </c>
      <c r="C31" s="5"/>
      <c r="J31">
        <f t="shared" si="0"/>
        <v>-1.675356E-4</v>
      </c>
      <c r="K31" s="5">
        <f t="shared" si="1"/>
        <v>-16.465415233415236</v>
      </c>
    </row>
    <row r="32" spans="1:19" x14ac:dyDescent="0.25">
      <c r="A32" s="1">
        <v>-0.47499999999999998</v>
      </c>
      <c r="B32" s="1">
        <v>-3.2380359999999999E-4</v>
      </c>
      <c r="C32" s="5"/>
      <c r="J32">
        <f t="shared" si="0"/>
        <v>-1.5380670999999999E-4</v>
      </c>
      <c r="K32" s="5">
        <f t="shared" si="1"/>
        <v>-15.911724815724813</v>
      </c>
    </row>
    <row r="33" spans="1:11" x14ac:dyDescent="0.25">
      <c r="A33" s="1">
        <v>-0.45</v>
      </c>
      <c r="B33" s="1">
        <v>-3.1866469999999999E-4</v>
      </c>
      <c r="C33" s="5"/>
      <c r="J33">
        <f t="shared" si="0"/>
        <v>-1.43399115E-4</v>
      </c>
      <c r="K33" s="5">
        <f t="shared" si="1"/>
        <v>-15.659199017199015</v>
      </c>
    </row>
    <row r="34" spans="1:11" x14ac:dyDescent="0.25">
      <c r="A34" s="1">
        <v>-0.42499999999999999</v>
      </c>
      <c r="B34" s="1">
        <v>-3.0902339999999999E-4</v>
      </c>
      <c r="C34" s="5"/>
      <c r="J34">
        <f t="shared" si="0"/>
        <v>-1.3133494499999998E-4</v>
      </c>
      <c r="K34" s="5">
        <f t="shared" si="1"/>
        <v>-15.185425061425061</v>
      </c>
    </row>
    <row r="35" spans="1:11" x14ac:dyDescent="0.25">
      <c r="A35" s="1">
        <v>-0.4</v>
      </c>
      <c r="B35" s="1">
        <v>-3.0443640000000002E-4</v>
      </c>
      <c r="C35" s="5"/>
      <c r="J35">
        <f t="shared" si="0"/>
        <v>-1.2177456000000002E-4</v>
      </c>
      <c r="K35" s="5">
        <f t="shared" si="1"/>
        <v>-14.960019656019659</v>
      </c>
    </row>
    <row r="36" spans="1:11" x14ac:dyDescent="0.25">
      <c r="A36" s="1">
        <v>-0.375</v>
      </c>
      <c r="B36" s="1">
        <v>-2.9892649999999998E-4</v>
      </c>
      <c r="C36" s="5"/>
      <c r="J36">
        <f t="shared" si="0"/>
        <v>-1.1209743749999999E-4</v>
      </c>
      <c r="K36" s="5">
        <f t="shared" si="1"/>
        <v>-14.689262899262898</v>
      </c>
    </row>
    <row r="37" spans="1:11" x14ac:dyDescent="0.25">
      <c r="A37" s="1">
        <v>-0.35</v>
      </c>
      <c r="B37" s="1">
        <v>-2.9190269999999999E-4</v>
      </c>
      <c r="C37" s="5"/>
      <c r="J37">
        <f t="shared" si="0"/>
        <v>-1.0216594499999999E-4</v>
      </c>
      <c r="K37" s="5">
        <f t="shared" si="1"/>
        <v>-14.344113022113023</v>
      </c>
    </row>
    <row r="38" spans="1:11" x14ac:dyDescent="0.25">
      <c r="A38" s="1">
        <v>-0.32500000000000001</v>
      </c>
      <c r="B38" s="1">
        <v>-2.8639319999999998E-4</v>
      </c>
      <c r="C38" s="5"/>
      <c r="J38">
        <f t="shared" si="0"/>
        <v>-9.3077789999999991E-5</v>
      </c>
      <c r="K38" s="5">
        <f t="shared" si="1"/>
        <v>-14.07337592137592</v>
      </c>
    </row>
    <row r="39" spans="1:11" x14ac:dyDescent="0.25">
      <c r="A39" s="1">
        <v>-0.3</v>
      </c>
      <c r="B39" s="1">
        <v>-2.8151059999999999E-4</v>
      </c>
      <c r="C39" s="5"/>
      <c r="J39">
        <f t="shared" si="0"/>
        <v>-8.4453179999999998E-5</v>
      </c>
      <c r="K39" s="5">
        <f t="shared" si="1"/>
        <v>-13.833444717444717</v>
      </c>
    </row>
    <row r="40" spans="1:11" x14ac:dyDescent="0.25">
      <c r="A40" s="1">
        <v>-0.27500000000000002</v>
      </c>
      <c r="B40" s="1">
        <v>-2.759088E-4</v>
      </c>
      <c r="C40" s="5"/>
      <c r="J40">
        <f t="shared" si="0"/>
        <v>-7.5874920000000009E-5</v>
      </c>
      <c r="K40" s="5">
        <f t="shared" si="1"/>
        <v>-13.55817199017199</v>
      </c>
    </row>
    <row r="41" spans="1:11" x14ac:dyDescent="0.25">
      <c r="A41" s="1">
        <v>-0.25</v>
      </c>
      <c r="B41" s="1">
        <v>-2.711449E-4</v>
      </c>
      <c r="C41" s="5"/>
      <c r="J41">
        <f t="shared" si="0"/>
        <v>-6.7786225E-5</v>
      </c>
      <c r="K41" s="5">
        <f t="shared" si="1"/>
        <v>-13.32407371007371</v>
      </c>
    </row>
    <row r="42" spans="1:11" x14ac:dyDescent="0.25">
      <c r="A42" s="1">
        <v>-0.22500000000000001</v>
      </c>
      <c r="B42" s="1">
        <v>-2.6518359999999999E-4</v>
      </c>
      <c r="C42" s="5"/>
      <c r="J42">
        <f t="shared" si="0"/>
        <v>-5.9666309999999996E-5</v>
      </c>
      <c r="K42" s="5">
        <f t="shared" si="1"/>
        <v>-13.031135135135134</v>
      </c>
    </row>
    <row r="43" spans="1:11" x14ac:dyDescent="0.25">
      <c r="A43" s="1">
        <v>-0.2</v>
      </c>
      <c r="B43" s="1">
        <v>-2.6083049999999999E-4</v>
      </c>
      <c r="C43" s="5"/>
      <c r="J43">
        <f t="shared" si="0"/>
        <v>-5.2166100000000002E-5</v>
      </c>
      <c r="K43" s="5">
        <f t="shared" si="1"/>
        <v>-12.817223587223586</v>
      </c>
    </row>
    <row r="44" spans="1:11" x14ac:dyDescent="0.25">
      <c r="A44" s="1">
        <v>-0.17499999999999999</v>
      </c>
      <c r="B44" s="1">
        <v>-2.551268E-4</v>
      </c>
      <c r="C44" s="5"/>
      <c r="J44">
        <f t="shared" si="0"/>
        <v>-4.4647189999999994E-5</v>
      </c>
      <c r="K44" s="5">
        <f t="shared" si="1"/>
        <v>-12.536943488943487</v>
      </c>
    </row>
    <row r="45" spans="1:11" x14ac:dyDescent="0.25">
      <c r="A45" s="1">
        <v>-0.15</v>
      </c>
      <c r="B45" s="1">
        <v>-2.506734E-4</v>
      </c>
      <c r="C45" s="5"/>
      <c r="J45">
        <f t="shared" si="0"/>
        <v>-3.7601010000000002E-5</v>
      </c>
      <c r="K45" s="5">
        <f t="shared" si="1"/>
        <v>-12.318103194103193</v>
      </c>
    </row>
    <row r="46" spans="1:11" x14ac:dyDescent="0.25">
      <c r="A46" s="1">
        <v>-0.125</v>
      </c>
      <c r="B46" s="1">
        <v>-2.4519839999999999E-4</v>
      </c>
      <c r="C46" s="5"/>
      <c r="J46">
        <f t="shared" si="0"/>
        <v>-3.0649799999999999E-5</v>
      </c>
      <c r="K46" s="5">
        <f t="shared" si="1"/>
        <v>-12.049061425061424</v>
      </c>
    </row>
    <row r="47" spans="1:11" x14ac:dyDescent="0.25">
      <c r="A47" s="1">
        <v>-0.1</v>
      </c>
      <c r="B47" s="1">
        <v>-2.4188580000000001E-4</v>
      </c>
      <c r="C47" s="5"/>
      <c r="J47">
        <f t="shared" si="0"/>
        <v>-2.4188580000000003E-5</v>
      </c>
      <c r="K47" s="5">
        <f t="shared" si="1"/>
        <v>-11.886280098280098</v>
      </c>
    </row>
    <row r="48" spans="1:11" x14ac:dyDescent="0.25">
      <c r="A48" s="1">
        <v>-7.4999999999999997E-2</v>
      </c>
      <c r="B48" s="1">
        <v>-2.35951E-4</v>
      </c>
      <c r="C48" s="5"/>
      <c r="J48">
        <f t="shared" si="0"/>
        <v>-1.7696325E-5</v>
      </c>
      <c r="K48" s="5">
        <f t="shared" si="1"/>
        <v>-11.594643734643734</v>
      </c>
    </row>
    <row r="49" spans="1:11" x14ac:dyDescent="0.25">
      <c r="A49" s="1">
        <v>-0.05</v>
      </c>
      <c r="B49" s="1">
        <v>-2.3317640000000001E-4</v>
      </c>
      <c r="C49" s="5"/>
      <c r="J49">
        <f t="shared" si="0"/>
        <v>-1.1658820000000001E-5</v>
      </c>
      <c r="K49" s="5">
        <f t="shared" si="1"/>
        <v>-11.458299754299755</v>
      </c>
    </row>
    <row r="50" spans="1:11" x14ac:dyDescent="0.25">
      <c r="A50" s="1">
        <v>-2.5000000000000001E-2</v>
      </c>
      <c r="B50" s="1">
        <v>-2.268561E-4</v>
      </c>
      <c r="C50" s="5"/>
      <c r="J50">
        <f t="shared" si="0"/>
        <v>-5.6714025000000006E-6</v>
      </c>
      <c r="K50" s="5">
        <f t="shared" si="1"/>
        <v>-11.147719901719903</v>
      </c>
    </row>
    <row r="51" spans="1:11" x14ac:dyDescent="0.25">
      <c r="A51" s="1">
        <v>0</v>
      </c>
      <c r="B51" s="1">
        <v>-2.229318E-4</v>
      </c>
      <c r="C51" s="5"/>
      <c r="J51">
        <f t="shared" si="0"/>
        <v>0</v>
      </c>
      <c r="K51" s="5">
        <f t="shared" si="1"/>
        <v>-10.954879606879606</v>
      </c>
    </row>
    <row r="52" spans="1:11" x14ac:dyDescent="0.25">
      <c r="A52" s="1">
        <v>2.5000000000000001E-2</v>
      </c>
      <c r="B52" s="1">
        <v>-2.1953080000000001E-4</v>
      </c>
      <c r="C52" s="5"/>
      <c r="J52">
        <f t="shared" si="0"/>
        <v>5.4882700000000009E-6</v>
      </c>
      <c r="K52" s="5">
        <f t="shared" si="1"/>
        <v>-10.787754299754299</v>
      </c>
    </row>
    <row r="53" spans="1:11" x14ac:dyDescent="0.25">
      <c r="A53" s="1">
        <v>0.05</v>
      </c>
      <c r="B53" s="1">
        <v>-2.1472360000000001E-4</v>
      </c>
      <c r="C53" s="5"/>
      <c r="J53">
        <f t="shared" si="0"/>
        <v>1.0736180000000001E-5</v>
      </c>
      <c r="K53" s="5">
        <f t="shared" si="1"/>
        <v>-10.551528255528256</v>
      </c>
    </row>
    <row r="54" spans="1:11" x14ac:dyDescent="0.25">
      <c r="A54" s="1">
        <v>7.4999999999999997E-2</v>
      </c>
      <c r="B54" s="1">
        <v>-2.0987729999999999E-4</v>
      </c>
      <c r="C54" s="5"/>
      <c r="J54">
        <f t="shared" si="0"/>
        <v>1.57407975E-5</v>
      </c>
      <c r="K54" s="5">
        <f t="shared" si="1"/>
        <v>-10.313380835380835</v>
      </c>
    </row>
    <row r="55" spans="1:11" x14ac:dyDescent="0.25">
      <c r="A55" s="1">
        <v>0.1</v>
      </c>
      <c r="B55" s="1">
        <v>-2.051574E-4</v>
      </c>
      <c r="C55" s="5"/>
      <c r="J55">
        <f t="shared" si="0"/>
        <v>2.051574E-5</v>
      </c>
      <c r="K55" s="5">
        <f t="shared" si="1"/>
        <v>-10.081444717444716</v>
      </c>
    </row>
    <row r="56" spans="1:11" x14ac:dyDescent="0.25">
      <c r="A56" s="1">
        <v>0.125</v>
      </c>
      <c r="B56" s="1">
        <v>-2.0189970000000001E-4</v>
      </c>
      <c r="C56" s="5"/>
      <c r="J56">
        <f t="shared" si="0"/>
        <v>2.5237462500000001E-5</v>
      </c>
      <c r="K56" s="5">
        <f t="shared" si="1"/>
        <v>-9.9213611793611793</v>
      </c>
    </row>
    <row r="57" spans="1:11" x14ac:dyDescent="0.25">
      <c r="A57" s="1">
        <v>0.15</v>
      </c>
      <c r="B57" s="1">
        <v>-1.9718120000000001E-4</v>
      </c>
      <c r="C57" s="5"/>
      <c r="J57">
        <f t="shared" si="0"/>
        <v>2.9577180000000001E-5</v>
      </c>
      <c r="K57" s="5">
        <f t="shared" si="1"/>
        <v>-9.6894938574938578</v>
      </c>
    </row>
    <row r="58" spans="1:11" x14ac:dyDescent="0.25">
      <c r="A58" s="1">
        <v>0.17499999999999999</v>
      </c>
      <c r="B58" s="1">
        <v>-1.9273099999999999E-4</v>
      </c>
      <c r="C58" s="5"/>
      <c r="J58">
        <f t="shared" si="0"/>
        <v>3.3727924999999994E-5</v>
      </c>
      <c r="K58" s="5">
        <f t="shared" si="1"/>
        <v>-9.4708108108108107</v>
      </c>
    </row>
    <row r="59" spans="1:11" x14ac:dyDescent="0.25">
      <c r="A59" s="1">
        <v>0.2</v>
      </c>
      <c r="B59" s="1">
        <v>-1.8908109999999999E-4</v>
      </c>
      <c r="C59" s="5"/>
      <c r="J59">
        <f t="shared" si="0"/>
        <v>3.781622E-5</v>
      </c>
      <c r="K59" s="5">
        <f t="shared" si="1"/>
        <v>-9.2914545454545454</v>
      </c>
    </row>
    <row r="60" spans="1:11" x14ac:dyDescent="0.25">
      <c r="A60" s="1">
        <v>0.22500000000000001</v>
      </c>
      <c r="B60" s="1">
        <v>-1.8353830000000001E-4</v>
      </c>
      <c r="C60" s="5"/>
      <c r="J60">
        <f t="shared" si="0"/>
        <v>4.1296117500000004E-5</v>
      </c>
      <c r="K60" s="5">
        <f t="shared" si="1"/>
        <v>-9.0190810810810813</v>
      </c>
    </row>
    <row r="61" spans="1:11" x14ac:dyDescent="0.25">
      <c r="A61" s="1">
        <v>0.25</v>
      </c>
      <c r="B61" s="1">
        <v>-1.7938550000000001E-4</v>
      </c>
      <c r="C61" s="5"/>
      <c r="J61">
        <f t="shared" si="0"/>
        <v>4.4846375000000003E-5</v>
      </c>
      <c r="K61" s="5">
        <f t="shared" si="1"/>
        <v>-8.8150122850122852</v>
      </c>
    </row>
    <row r="62" spans="1:11" x14ac:dyDescent="0.25">
      <c r="A62" s="1">
        <v>0.27500000000000002</v>
      </c>
      <c r="B62" s="1">
        <v>-1.744033E-4</v>
      </c>
      <c r="C62" s="5"/>
      <c r="J62">
        <f t="shared" si="0"/>
        <v>4.7960907500000001E-5</v>
      </c>
      <c r="K62" s="5">
        <f t="shared" si="1"/>
        <v>-8.5701867321867322</v>
      </c>
    </row>
    <row r="63" spans="1:11" x14ac:dyDescent="0.25">
      <c r="A63" s="1">
        <v>0.3</v>
      </c>
      <c r="B63" s="1">
        <v>-1.6864500000000001E-4</v>
      </c>
      <c r="C63" s="5"/>
      <c r="J63">
        <f t="shared" si="0"/>
        <v>5.0593500000000003E-5</v>
      </c>
      <c r="K63" s="5">
        <f t="shared" si="1"/>
        <v>-8.287223587223588</v>
      </c>
    </row>
    <row r="64" spans="1:11" x14ac:dyDescent="0.25">
      <c r="A64" s="1">
        <v>0.32500000000000001</v>
      </c>
      <c r="B64" s="1">
        <v>-1.636129E-4</v>
      </c>
      <c r="C64" s="5"/>
      <c r="J64">
        <f t="shared" si="0"/>
        <v>5.3174192499999999E-5</v>
      </c>
      <c r="K64" s="5">
        <f t="shared" si="1"/>
        <v>-8.0399459459459468</v>
      </c>
    </row>
    <row r="65" spans="1:11" x14ac:dyDescent="0.25">
      <c r="A65" s="1">
        <v>0.35</v>
      </c>
      <c r="B65" s="1">
        <v>-1.5715419999999999E-4</v>
      </c>
      <c r="C65" s="5"/>
      <c r="J65">
        <f t="shared" si="0"/>
        <v>5.5003969999999995E-5</v>
      </c>
      <c r="K65" s="5">
        <f t="shared" si="1"/>
        <v>-7.7225651105651103</v>
      </c>
    </row>
    <row r="66" spans="1:11" x14ac:dyDescent="0.25">
      <c r="A66" s="1">
        <v>0.375</v>
      </c>
      <c r="B66" s="1">
        <v>-1.515984E-4</v>
      </c>
      <c r="C66" s="5"/>
      <c r="J66">
        <f t="shared" si="0"/>
        <v>5.6849399999999998E-5</v>
      </c>
      <c r="K66" s="5">
        <f t="shared" si="1"/>
        <v>-7.4495528255528249</v>
      </c>
    </row>
    <row r="67" spans="1:11" x14ac:dyDescent="0.25">
      <c r="A67" s="1">
        <v>0.4</v>
      </c>
      <c r="B67" s="1">
        <v>-1.4337400000000001E-4</v>
      </c>
      <c r="C67" s="5"/>
      <c r="J67">
        <f t="shared" si="0"/>
        <v>5.7349600000000011E-5</v>
      </c>
      <c r="K67" s="5">
        <f t="shared" si="1"/>
        <v>-7.0454054054054058</v>
      </c>
    </row>
    <row r="68" spans="1:11" x14ac:dyDescent="0.25">
      <c r="A68" s="1">
        <v>0.42499999999999999</v>
      </c>
      <c r="B68" s="1">
        <v>-1.353452E-4</v>
      </c>
      <c r="C68" s="5"/>
      <c r="J68">
        <f t="shared" si="0"/>
        <v>5.7521709999999996E-5</v>
      </c>
      <c r="K68" s="5">
        <f t="shared" si="1"/>
        <v>-6.6508697788697786</v>
      </c>
    </row>
    <row r="69" spans="1:11" x14ac:dyDescent="0.25">
      <c r="A69" s="1">
        <v>0.45</v>
      </c>
      <c r="B69" s="1">
        <v>-1.261236E-4</v>
      </c>
      <c r="C69" s="5"/>
      <c r="J69">
        <f t="shared" si="0"/>
        <v>5.6755620000000004E-5</v>
      </c>
      <c r="K69" s="5">
        <f t="shared" si="1"/>
        <v>-6.1977199017199016</v>
      </c>
    </row>
    <row r="70" spans="1:11" x14ac:dyDescent="0.25">
      <c r="A70" s="1">
        <v>0.47499999999999998</v>
      </c>
      <c r="B70" s="1">
        <v>-1.155926E-4</v>
      </c>
      <c r="C70" s="5"/>
      <c r="J70">
        <f t="shared" si="0"/>
        <v>5.4906484999999999E-5</v>
      </c>
      <c r="K70" s="5">
        <f t="shared" si="1"/>
        <v>-5.6802260442260444</v>
      </c>
    </row>
    <row r="71" spans="1:11" x14ac:dyDescent="0.25">
      <c r="A71" s="1">
        <v>0.5</v>
      </c>
      <c r="B71" s="1">
        <v>-1.0410209999999999E-4</v>
      </c>
      <c r="C71" s="5"/>
      <c r="J71">
        <f t="shared" si="0"/>
        <v>5.2051049999999997E-5</v>
      </c>
      <c r="K71" s="5">
        <f t="shared" si="1"/>
        <v>-5.115582309582309</v>
      </c>
    </row>
    <row r="72" spans="1:11" x14ac:dyDescent="0.25">
      <c r="A72" s="1">
        <v>0.52500000000000002</v>
      </c>
      <c r="B72" s="1">
        <v>-9.167279E-5</v>
      </c>
      <c r="C72" s="5"/>
      <c r="J72">
        <f t="shared" si="0"/>
        <v>4.812821475E-5</v>
      </c>
      <c r="K72" s="5">
        <f t="shared" si="1"/>
        <v>-4.5048054054054054</v>
      </c>
    </row>
    <row r="73" spans="1:11" x14ac:dyDescent="0.25">
      <c r="A73" s="1">
        <v>0.55000000000000004</v>
      </c>
      <c r="B73" s="1">
        <v>-7.5980790000000002E-5</v>
      </c>
      <c r="C73" s="5"/>
      <c r="J73">
        <f t="shared" si="0"/>
        <v>4.1789434500000001E-5</v>
      </c>
      <c r="K73" s="5">
        <f t="shared" si="1"/>
        <v>-3.7336997542997548</v>
      </c>
    </row>
    <row r="74" spans="1:11" x14ac:dyDescent="0.25">
      <c r="A74" s="1">
        <v>0.57499999999999996</v>
      </c>
      <c r="B74" s="1">
        <v>-5.8613470000000002E-5</v>
      </c>
      <c r="C74" s="5"/>
      <c r="J74">
        <f t="shared" ref="J74:J137" si="2">-(B74*A74)</f>
        <v>3.3702745250000001E-5</v>
      </c>
      <c r="K74" s="5">
        <f t="shared" ref="K74:K137" si="3">B74*1000/$D$7</f>
        <v>-2.8802687960687963</v>
      </c>
    </row>
    <row r="75" spans="1:11" x14ac:dyDescent="0.25">
      <c r="A75" s="1">
        <v>0.6</v>
      </c>
      <c r="B75" s="1">
        <v>-3.8677409999999997E-5</v>
      </c>
      <c r="C75" s="5"/>
      <c r="J75">
        <f t="shared" si="2"/>
        <v>2.3206445999999998E-5</v>
      </c>
      <c r="K75" s="5">
        <f t="shared" si="3"/>
        <v>-1.9006098280098278</v>
      </c>
    </row>
    <row r="76" spans="1:11" x14ac:dyDescent="0.25">
      <c r="A76" s="1">
        <v>0.625</v>
      </c>
      <c r="B76" s="1">
        <v>-1.6507260000000001E-5</v>
      </c>
      <c r="C76" s="5"/>
      <c r="J76">
        <f t="shared" si="2"/>
        <v>1.0317037500000001E-5</v>
      </c>
      <c r="K76" s="5">
        <f t="shared" si="3"/>
        <v>-0.81116756756756758</v>
      </c>
    </row>
    <row r="77" spans="1:11" x14ac:dyDescent="0.25">
      <c r="A77" s="1">
        <v>0.65</v>
      </c>
      <c r="B77" s="1">
        <v>7.4643230000000003E-6</v>
      </c>
      <c r="C77" s="5"/>
      <c r="J77">
        <f t="shared" si="2"/>
        <v>-4.8518099500000006E-6</v>
      </c>
      <c r="K77" s="5">
        <f t="shared" si="3"/>
        <v>0.36679719901719904</v>
      </c>
    </row>
    <row r="78" spans="1:11" x14ac:dyDescent="0.25">
      <c r="A78" s="1">
        <v>0.67500000000000004</v>
      </c>
      <c r="B78" s="1">
        <v>3.3357739999999997E-5</v>
      </c>
      <c r="C78" s="5"/>
      <c r="J78">
        <f t="shared" si="2"/>
        <v>-2.2516474500000001E-5</v>
      </c>
      <c r="K78" s="5">
        <f t="shared" si="3"/>
        <v>1.6392009828009826</v>
      </c>
    </row>
    <row r="79" spans="1:11" x14ac:dyDescent="0.25">
      <c r="A79" s="1">
        <v>0.7</v>
      </c>
      <c r="B79" s="1">
        <v>6.2038550000000003E-5</v>
      </c>
      <c r="C79" s="5"/>
      <c r="J79">
        <f t="shared" si="2"/>
        <v>-4.3426985000000002E-5</v>
      </c>
      <c r="K79" s="5">
        <f t="shared" si="3"/>
        <v>3.0485773955773956</v>
      </c>
    </row>
    <row r="80" spans="1:11" x14ac:dyDescent="0.25">
      <c r="A80" s="1">
        <v>0.72499999999999998</v>
      </c>
      <c r="B80" s="1">
        <v>9.248646E-5</v>
      </c>
      <c r="C80" s="5"/>
      <c r="J80">
        <f t="shared" si="2"/>
        <v>-6.7052683500000001E-5</v>
      </c>
      <c r="K80" s="5">
        <f t="shared" si="3"/>
        <v>4.5447891891891894</v>
      </c>
    </row>
    <row r="81" spans="1:11" x14ac:dyDescent="0.25">
      <c r="A81" s="1">
        <v>0.75</v>
      </c>
      <c r="B81" s="1">
        <v>1.240042E-4</v>
      </c>
      <c r="C81" s="5"/>
      <c r="J81">
        <f t="shared" si="2"/>
        <v>-9.3003150000000001E-5</v>
      </c>
      <c r="K81" s="5">
        <f t="shared" si="3"/>
        <v>6.0935724815724814</v>
      </c>
    </row>
    <row r="82" spans="1:11" x14ac:dyDescent="0.25">
      <c r="A82" s="1">
        <v>0.77500000000000002</v>
      </c>
      <c r="B82" s="1">
        <v>1.563453E-4</v>
      </c>
      <c r="C82" s="5"/>
      <c r="J82">
        <f t="shared" si="2"/>
        <v>-1.211676075E-4</v>
      </c>
      <c r="K82" s="5">
        <f t="shared" si="3"/>
        <v>7.6828157248157245</v>
      </c>
    </row>
    <row r="83" spans="1:11" x14ac:dyDescent="0.25">
      <c r="A83" s="1">
        <v>0.8</v>
      </c>
      <c r="B83" s="1">
        <v>1.897275E-4</v>
      </c>
      <c r="C83" s="5"/>
      <c r="J83">
        <f t="shared" si="2"/>
        <v>-1.5178200000000002E-4</v>
      </c>
      <c r="K83" s="5">
        <f t="shared" si="3"/>
        <v>9.3232186732186726</v>
      </c>
    </row>
    <row r="84" spans="1:11" x14ac:dyDescent="0.25">
      <c r="A84" s="1">
        <v>0.82499999999999996</v>
      </c>
      <c r="B84" s="1">
        <v>2.236571E-4</v>
      </c>
      <c r="C84" s="5"/>
      <c r="J84">
        <f t="shared" si="2"/>
        <v>-1.8451710749999999E-4</v>
      </c>
      <c r="K84" s="5">
        <f t="shared" si="3"/>
        <v>10.990520884520885</v>
      </c>
    </row>
    <row r="85" spans="1:11" x14ac:dyDescent="0.25">
      <c r="A85" s="1">
        <v>0.85</v>
      </c>
      <c r="B85" s="1">
        <v>2.5803060000000001E-4</v>
      </c>
      <c r="C85" s="5"/>
      <c r="J85">
        <f t="shared" si="2"/>
        <v>-2.1932601000000001E-4</v>
      </c>
      <c r="K85" s="5">
        <f t="shared" si="3"/>
        <v>12.679636363636364</v>
      </c>
    </row>
    <row r="86" spans="1:11" x14ac:dyDescent="0.25">
      <c r="A86" s="1">
        <v>0.875</v>
      </c>
      <c r="B86" s="1">
        <v>2.926316E-4</v>
      </c>
      <c r="C86" s="5"/>
      <c r="J86">
        <f t="shared" si="2"/>
        <v>-2.5605265E-4</v>
      </c>
      <c r="K86" s="5">
        <f t="shared" si="3"/>
        <v>14.379931203931203</v>
      </c>
    </row>
    <row r="87" spans="1:11" x14ac:dyDescent="0.25">
      <c r="A87" s="1">
        <v>0.9</v>
      </c>
      <c r="B87" s="1">
        <v>3.2758359999999999E-4</v>
      </c>
      <c r="C87" s="5"/>
      <c r="J87">
        <f t="shared" si="2"/>
        <v>-2.9482523999999999E-4</v>
      </c>
      <c r="K87" s="5">
        <f t="shared" si="3"/>
        <v>16.097474201474199</v>
      </c>
    </row>
    <row r="88" spans="1:11" x14ac:dyDescent="0.25">
      <c r="A88" s="1">
        <v>0.92500000000000004</v>
      </c>
      <c r="B88" s="1">
        <v>3.6249999999999998E-4</v>
      </c>
      <c r="C88" s="5"/>
      <c r="J88">
        <f t="shared" si="2"/>
        <v>-3.353125E-4</v>
      </c>
      <c r="K88" s="5">
        <f t="shared" si="3"/>
        <v>17.813267813267814</v>
      </c>
    </row>
    <row r="89" spans="1:11" x14ac:dyDescent="0.25">
      <c r="A89" s="1">
        <v>0.95</v>
      </c>
      <c r="B89" s="1">
        <v>3.975332E-4</v>
      </c>
      <c r="C89" s="5"/>
      <c r="J89">
        <f t="shared" si="2"/>
        <v>-3.7765653999999999E-4</v>
      </c>
      <c r="K89" s="5">
        <f t="shared" si="3"/>
        <v>19.534800982800984</v>
      </c>
    </row>
    <row r="90" spans="1:11" x14ac:dyDescent="0.25">
      <c r="A90" s="1">
        <v>0.97499999999999998</v>
      </c>
      <c r="B90" s="1">
        <v>4.3297229999999999E-4</v>
      </c>
      <c r="C90" s="5"/>
      <c r="J90">
        <f t="shared" si="2"/>
        <v>-4.2214799249999999E-4</v>
      </c>
      <c r="K90" s="5">
        <f t="shared" si="3"/>
        <v>21.276280098280097</v>
      </c>
    </row>
    <row r="91" spans="1:11" x14ac:dyDescent="0.25">
      <c r="A91" s="1">
        <v>1</v>
      </c>
      <c r="B91" s="1">
        <v>4.6847879999999998E-4</v>
      </c>
      <c r="C91" s="5"/>
      <c r="J91">
        <f t="shared" si="2"/>
        <v>-4.6847879999999998E-4</v>
      </c>
      <c r="K91" s="5">
        <f t="shared" si="3"/>
        <v>23.021071253071252</v>
      </c>
    </row>
    <row r="92" spans="1:11" x14ac:dyDescent="0.25">
      <c r="A92" s="1">
        <v>1</v>
      </c>
      <c r="B92" s="1">
        <v>4.7046920000000001E-4</v>
      </c>
      <c r="C92" s="5"/>
      <c r="J92">
        <f t="shared" si="2"/>
        <v>-4.7046920000000001E-4</v>
      </c>
      <c r="K92" s="5">
        <f t="shared" si="3"/>
        <v>23.118879606879609</v>
      </c>
    </row>
    <row r="93" spans="1:11" x14ac:dyDescent="0.25">
      <c r="A93" s="1">
        <v>0.97499999999999998</v>
      </c>
      <c r="B93" s="1">
        <v>4.3752409999999999E-4</v>
      </c>
      <c r="C93" s="5"/>
      <c r="J93">
        <f t="shared" si="2"/>
        <v>-4.2658599749999997E-4</v>
      </c>
      <c r="K93" s="5">
        <f t="shared" si="3"/>
        <v>21.499955773955772</v>
      </c>
    </row>
    <row r="94" spans="1:11" x14ac:dyDescent="0.25">
      <c r="A94" s="1">
        <v>0.95</v>
      </c>
      <c r="B94" s="1">
        <v>4.0320880000000001E-4</v>
      </c>
      <c r="C94" s="5"/>
      <c r="J94">
        <f t="shared" si="2"/>
        <v>-3.8304836000000001E-4</v>
      </c>
      <c r="K94" s="5">
        <f t="shared" si="3"/>
        <v>19.813700245700247</v>
      </c>
    </row>
    <row r="95" spans="1:11" x14ac:dyDescent="0.25">
      <c r="A95" s="1">
        <v>0.92500000000000004</v>
      </c>
      <c r="B95" s="1">
        <v>3.6815090000000001E-4</v>
      </c>
      <c r="C95" s="5"/>
      <c r="J95">
        <f t="shared" si="2"/>
        <v>-3.405395825E-4</v>
      </c>
      <c r="K95" s="5">
        <f t="shared" si="3"/>
        <v>18.090953316953318</v>
      </c>
    </row>
    <row r="96" spans="1:11" x14ac:dyDescent="0.25">
      <c r="A96" s="1">
        <v>0.9</v>
      </c>
      <c r="B96" s="1">
        <v>3.3248700000000002E-4</v>
      </c>
      <c r="C96" s="5"/>
      <c r="J96">
        <f t="shared" si="2"/>
        <v>-2.992383E-4</v>
      </c>
      <c r="K96" s="5">
        <f t="shared" si="3"/>
        <v>16.338427518427519</v>
      </c>
    </row>
    <row r="97" spans="1:11" x14ac:dyDescent="0.25">
      <c r="A97" s="1">
        <v>0.875</v>
      </c>
      <c r="B97" s="1">
        <v>2.9622649999999997E-4</v>
      </c>
      <c r="C97" s="5"/>
      <c r="J97">
        <f t="shared" si="2"/>
        <v>-2.5919818749999999E-4</v>
      </c>
      <c r="K97" s="5">
        <f t="shared" si="3"/>
        <v>14.556584766584765</v>
      </c>
    </row>
    <row r="98" spans="1:11" x14ac:dyDescent="0.25">
      <c r="A98" s="1">
        <v>0.85</v>
      </c>
      <c r="B98" s="1">
        <v>2.5999809999999998E-4</v>
      </c>
      <c r="C98" s="5"/>
      <c r="J98">
        <f t="shared" si="2"/>
        <v>-2.2099838499999998E-4</v>
      </c>
      <c r="K98" s="5">
        <f t="shared" si="3"/>
        <v>12.776319410319408</v>
      </c>
    </row>
    <row r="99" spans="1:11" x14ac:dyDescent="0.25">
      <c r="A99" s="1">
        <v>0.82499999999999996</v>
      </c>
      <c r="B99" s="1">
        <v>2.235262E-4</v>
      </c>
      <c r="C99" s="5"/>
      <c r="J99">
        <f t="shared" si="2"/>
        <v>-1.8440911499999999E-4</v>
      </c>
      <c r="K99" s="5">
        <f t="shared" si="3"/>
        <v>10.984088452088452</v>
      </c>
    </row>
    <row r="100" spans="1:11" x14ac:dyDescent="0.25">
      <c r="A100" s="1">
        <v>0.8</v>
      </c>
      <c r="B100" s="1">
        <v>1.873419E-4</v>
      </c>
      <c r="C100" s="5"/>
      <c r="J100">
        <f t="shared" si="2"/>
        <v>-1.4987352E-4</v>
      </c>
      <c r="K100" s="5">
        <f t="shared" si="3"/>
        <v>9.2059901719901731</v>
      </c>
    </row>
    <row r="101" spans="1:11" x14ac:dyDescent="0.25">
      <c r="A101" s="1">
        <v>0.77500000000000002</v>
      </c>
      <c r="B101" s="1">
        <v>1.516272E-4</v>
      </c>
      <c r="C101" s="5"/>
      <c r="J101">
        <f t="shared" si="2"/>
        <v>-1.1751108000000001E-4</v>
      </c>
      <c r="K101" s="5">
        <f t="shared" si="3"/>
        <v>7.4509680589680602</v>
      </c>
    </row>
    <row r="102" spans="1:11" x14ac:dyDescent="0.25">
      <c r="A102" s="1">
        <v>0.75</v>
      </c>
      <c r="B102" s="1">
        <v>1.1668029999999999E-4</v>
      </c>
      <c r="C102" s="5"/>
      <c r="J102">
        <f t="shared" si="2"/>
        <v>-8.7510225000000003E-5</v>
      </c>
      <c r="K102" s="5">
        <f t="shared" si="3"/>
        <v>5.7336756756756753</v>
      </c>
    </row>
    <row r="103" spans="1:11" x14ac:dyDescent="0.25">
      <c r="A103" s="1">
        <v>0.72499999999999998</v>
      </c>
      <c r="B103" s="1">
        <v>8.2116349999999995E-5</v>
      </c>
      <c r="C103" s="5"/>
      <c r="J103">
        <f t="shared" si="2"/>
        <v>-5.9534353749999992E-5</v>
      </c>
      <c r="K103" s="5">
        <f t="shared" si="3"/>
        <v>4.0352014742014735</v>
      </c>
    </row>
    <row r="104" spans="1:11" x14ac:dyDescent="0.25">
      <c r="A104" s="1">
        <v>0.7</v>
      </c>
      <c r="B104" s="1">
        <v>5.031051E-5</v>
      </c>
      <c r="C104" s="5"/>
      <c r="J104">
        <f t="shared" si="2"/>
        <v>-3.5217356999999995E-5</v>
      </c>
      <c r="K104" s="5">
        <f t="shared" si="3"/>
        <v>2.4722609336609338</v>
      </c>
    </row>
    <row r="105" spans="1:11" x14ac:dyDescent="0.25">
      <c r="A105" s="1">
        <v>0.67500000000000004</v>
      </c>
      <c r="B105" s="1">
        <v>1.9737440000000001E-5</v>
      </c>
      <c r="C105" s="5"/>
      <c r="J105">
        <f t="shared" si="2"/>
        <v>-1.3322772000000002E-5</v>
      </c>
      <c r="K105" s="5">
        <f t="shared" si="3"/>
        <v>0.96989877149877157</v>
      </c>
    </row>
    <row r="106" spans="1:11" x14ac:dyDescent="0.25">
      <c r="A106" s="1">
        <v>0.65</v>
      </c>
      <c r="B106" s="1">
        <v>-9.0742759999999999E-6</v>
      </c>
      <c r="C106" s="5"/>
      <c r="J106">
        <f t="shared" si="2"/>
        <v>5.8982793999999997E-6</v>
      </c>
      <c r="K106" s="5">
        <f t="shared" si="3"/>
        <v>-0.44591036855036853</v>
      </c>
    </row>
    <row r="107" spans="1:11" x14ac:dyDescent="0.25">
      <c r="A107" s="1">
        <v>0.625</v>
      </c>
      <c r="B107" s="1">
        <v>-3.4584020000000001E-5</v>
      </c>
      <c r="C107" s="5"/>
      <c r="J107">
        <f t="shared" si="2"/>
        <v>2.16150125E-5</v>
      </c>
      <c r="K107" s="5">
        <f t="shared" si="3"/>
        <v>-1.6994604422604422</v>
      </c>
    </row>
    <row r="108" spans="1:11" x14ac:dyDescent="0.25">
      <c r="A108" s="1">
        <v>0.6</v>
      </c>
      <c r="B108" s="1">
        <v>-5.7578299999999997E-5</v>
      </c>
      <c r="C108" s="5"/>
      <c r="J108">
        <f t="shared" si="2"/>
        <v>3.4546979999999998E-5</v>
      </c>
      <c r="K108" s="5">
        <f t="shared" si="3"/>
        <v>-2.8294004914004915</v>
      </c>
    </row>
    <row r="109" spans="1:11" x14ac:dyDescent="0.25">
      <c r="A109" s="1">
        <v>0.57499999999999996</v>
      </c>
      <c r="B109" s="1">
        <v>-7.894601E-5</v>
      </c>
      <c r="C109" s="5"/>
      <c r="J109">
        <f t="shared" si="2"/>
        <v>4.5393955749999993E-5</v>
      </c>
      <c r="K109" s="5">
        <f t="shared" si="3"/>
        <v>-3.8794108108108105</v>
      </c>
    </row>
    <row r="110" spans="1:11" x14ac:dyDescent="0.25">
      <c r="A110" s="1">
        <v>0.55000000000000004</v>
      </c>
      <c r="B110" s="1">
        <v>-9.7466469999999997E-5</v>
      </c>
      <c r="C110" s="5"/>
      <c r="J110">
        <f t="shared" si="2"/>
        <v>5.3606558500000006E-5</v>
      </c>
      <c r="K110" s="5">
        <f t="shared" si="3"/>
        <v>-4.7895071253071251</v>
      </c>
    </row>
    <row r="111" spans="1:11" x14ac:dyDescent="0.25">
      <c r="A111" s="1">
        <v>0.52500000000000002</v>
      </c>
      <c r="B111" s="1">
        <v>-1.1354900000000001E-4</v>
      </c>
      <c r="C111" s="5"/>
      <c r="J111">
        <f t="shared" si="2"/>
        <v>5.9613225000000009E-5</v>
      </c>
      <c r="K111" s="5">
        <f t="shared" si="3"/>
        <v>-5.57980343980344</v>
      </c>
    </row>
    <row r="112" spans="1:11" x14ac:dyDescent="0.25">
      <c r="A112" s="1">
        <v>0.5</v>
      </c>
      <c r="B112" s="1">
        <v>-1.2894879999999999E-4</v>
      </c>
      <c r="C112" s="5"/>
      <c r="J112">
        <f t="shared" si="2"/>
        <v>6.4474399999999994E-5</v>
      </c>
      <c r="K112" s="5">
        <f t="shared" si="3"/>
        <v>-6.336550368550367</v>
      </c>
    </row>
    <row r="113" spans="1:11" x14ac:dyDescent="0.25">
      <c r="A113" s="1">
        <v>0.47499999999999998</v>
      </c>
      <c r="B113" s="1">
        <v>-1.4203210000000001E-4</v>
      </c>
      <c r="C113" s="5"/>
      <c r="J113">
        <f t="shared" si="2"/>
        <v>6.7465247500000006E-5</v>
      </c>
      <c r="K113" s="5">
        <f t="shared" si="3"/>
        <v>-6.9794643734643733</v>
      </c>
    </row>
    <row r="114" spans="1:11" x14ac:dyDescent="0.25">
      <c r="A114" s="1">
        <v>0.45</v>
      </c>
      <c r="B114" s="1">
        <v>-1.5474109999999999E-4</v>
      </c>
      <c r="C114" s="5"/>
      <c r="J114">
        <f t="shared" si="2"/>
        <v>6.9633495000000003E-5</v>
      </c>
      <c r="K114" s="5">
        <f t="shared" si="3"/>
        <v>-7.6039852579852578</v>
      </c>
    </row>
    <row r="115" spans="1:11" x14ac:dyDescent="0.25">
      <c r="A115" s="1">
        <v>0.42499999999999999</v>
      </c>
      <c r="B115" s="1">
        <v>-1.6528859999999999E-4</v>
      </c>
      <c r="C115" s="5"/>
      <c r="J115">
        <f t="shared" si="2"/>
        <v>7.0247654999999992E-5</v>
      </c>
      <c r="K115" s="5">
        <f t="shared" si="3"/>
        <v>-8.1222899262899269</v>
      </c>
    </row>
    <row r="116" spans="1:11" x14ac:dyDescent="0.25">
      <c r="A116" s="1">
        <v>0.4</v>
      </c>
      <c r="B116" s="1">
        <v>-1.758261E-4</v>
      </c>
      <c r="C116" s="5"/>
      <c r="J116">
        <f t="shared" si="2"/>
        <v>7.0330440000000003E-5</v>
      </c>
      <c r="K116" s="5">
        <f t="shared" si="3"/>
        <v>-8.6401031941031956</v>
      </c>
    </row>
    <row r="117" spans="1:11" x14ac:dyDescent="0.25">
      <c r="A117" s="1">
        <v>0.375</v>
      </c>
      <c r="B117" s="1">
        <v>-1.8453999999999999E-4</v>
      </c>
      <c r="C117" s="5"/>
      <c r="J117">
        <f t="shared" si="2"/>
        <v>6.92025E-5</v>
      </c>
      <c r="K117" s="5">
        <f t="shared" si="3"/>
        <v>-9.068304668304668</v>
      </c>
    </row>
    <row r="118" spans="1:11" x14ac:dyDescent="0.25">
      <c r="A118" s="1">
        <v>0.35</v>
      </c>
      <c r="B118" s="1">
        <v>-1.9269139999999999E-4</v>
      </c>
      <c r="C118" s="5"/>
      <c r="J118">
        <f t="shared" si="2"/>
        <v>6.7441989999999995E-5</v>
      </c>
      <c r="K118" s="5">
        <f t="shared" si="3"/>
        <v>-9.4688648648648641</v>
      </c>
    </row>
    <row r="119" spans="1:11" x14ac:dyDescent="0.25">
      <c r="A119" s="1">
        <v>0.32500000000000001</v>
      </c>
      <c r="B119" s="1">
        <v>-2.0089709999999999E-4</v>
      </c>
      <c r="C119" s="5"/>
      <c r="J119">
        <f t="shared" si="2"/>
        <v>6.5291557500000004E-5</v>
      </c>
      <c r="K119" s="5">
        <f t="shared" si="3"/>
        <v>-9.872093366093365</v>
      </c>
    </row>
    <row r="120" spans="1:11" x14ac:dyDescent="0.25">
      <c r="A120" s="1">
        <v>0.3</v>
      </c>
      <c r="B120" s="1">
        <v>-2.071172E-4</v>
      </c>
      <c r="C120" s="5"/>
      <c r="J120">
        <f t="shared" si="2"/>
        <v>6.2135159999999998E-5</v>
      </c>
      <c r="K120" s="5">
        <f t="shared" si="3"/>
        <v>-10.177749385749387</v>
      </c>
    </row>
    <row r="121" spans="1:11" x14ac:dyDescent="0.25">
      <c r="A121" s="1">
        <v>0.27500000000000002</v>
      </c>
      <c r="B121" s="1">
        <v>-2.142891E-4</v>
      </c>
      <c r="C121" s="5"/>
      <c r="J121">
        <f t="shared" si="2"/>
        <v>5.8929502500000002E-5</v>
      </c>
      <c r="K121" s="5">
        <f t="shared" si="3"/>
        <v>-10.530176904176905</v>
      </c>
    </row>
    <row r="122" spans="1:11" x14ac:dyDescent="0.25">
      <c r="A122" s="1">
        <v>0.25</v>
      </c>
      <c r="B122" s="1">
        <v>-2.2010669999999999E-4</v>
      </c>
      <c r="C122" s="5"/>
      <c r="J122">
        <f t="shared" si="2"/>
        <v>5.5026674999999998E-5</v>
      </c>
      <c r="K122" s="5">
        <f t="shared" si="3"/>
        <v>-10.816054054054053</v>
      </c>
    </row>
    <row r="123" spans="1:11" x14ac:dyDescent="0.25">
      <c r="A123" s="1">
        <v>0.22500000000000001</v>
      </c>
      <c r="B123" s="1">
        <v>-2.2580770000000001E-4</v>
      </c>
      <c r="C123" s="5"/>
      <c r="J123">
        <f t="shared" si="2"/>
        <v>5.0806732500000002E-5</v>
      </c>
      <c r="K123" s="5">
        <f t="shared" si="3"/>
        <v>-11.096201474201473</v>
      </c>
    </row>
    <row r="124" spans="1:11" x14ac:dyDescent="0.25">
      <c r="A124" s="1">
        <v>0.2</v>
      </c>
      <c r="B124" s="1">
        <v>-2.3135150000000001E-4</v>
      </c>
      <c r="C124" s="5"/>
      <c r="J124">
        <f t="shared" si="2"/>
        <v>4.6270300000000003E-5</v>
      </c>
      <c r="K124" s="5">
        <f t="shared" si="3"/>
        <v>-11.36862407862408</v>
      </c>
    </row>
    <row r="125" spans="1:11" x14ac:dyDescent="0.25">
      <c r="A125" s="1">
        <v>0.17499999999999999</v>
      </c>
      <c r="B125" s="1">
        <v>-2.3606979999999999E-4</v>
      </c>
      <c r="C125" s="5"/>
      <c r="J125">
        <f t="shared" si="2"/>
        <v>4.1312214999999995E-5</v>
      </c>
      <c r="K125" s="5">
        <f t="shared" si="3"/>
        <v>-11.600481572481572</v>
      </c>
    </row>
    <row r="126" spans="1:11" x14ac:dyDescent="0.25">
      <c r="A126" s="1">
        <v>0.15</v>
      </c>
      <c r="B126" s="1">
        <v>-2.4060530000000001E-4</v>
      </c>
      <c r="C126" s="5"/>
      <c r="J126">
        <f t="shared" si="2"/>
        <v>3.6090795000000003E-5</v>
      </c>
      <c r="K126" s="5">
        <f t="shared" si="3"/>
        <v>-11.823356265356267</v>
      </c>
    </row>
    <row r="127" spans="1:11" x14ac:dyDescent="0.25">
      <c r="A127" s="1">
        <v>0.125</v>
      </c>
      <c r="B127" s="1">
        <v>-2.4636900000000003E-4</v>
      </c>
      <c r="C127" s="5"/>
      <c r="J127">
        <f t="shared" si="2"/>
        <v>3.0796125000000003E-5</v>
      </c>
      <c r="K127" s="5">
        <f t="shared" si="3"/>
        <v>-12.106584766584769</v>
      </c>
    </row>
    <row r="128" spans="1:11" x14ac:dyDescent="0.25">
      <c r="A128" s="1">
        <v>0.1</v>
      </c>
      <c r="B128" s="1">
        <v>-2.5146739999999998E-4</v>
      </c>
      <c r="C128" s="5"/>
      <c r="J128">
        <f t="shared" si="2"/>
        <v>2.514674E-5</v>
      </c>
      <c r="K128" s="5">
        <f t="shared" si="3"/>
        <v>-12.357120393120393</v>
      </c>
    </row>
    <row r="129" spans="1:11" x14ac:dyDescent="0.25">
      <c r="A129" s="1">
        <v>7.4999999999999997E-2</v>
      </c>
      <c r="B129" s="1">
        <v>-2.5425010000000001E-4</v>
      </c>
      <c r="C129" s="5"/>
      <c r="J129">
        <f t="shared" si="2"/>
        <v>1.90687575E-5</v>
      </c>
      <c r="K129" s="5">
        <f t="shared" si="3"/>
        <v>-12.493862407862409</v>
      </c>
    </row>
    <row r="130" spans="1:11" x14ac:dyDescent="0.25">
      <c r="A130" s="1">
        <v>0.05</v>
      </c>
      <c r="B130" s="1">
        <v>-2.6005089999999999E-4</v>
      </c>
      <c r="C130" s="5"/>
      <c r="J130">
        <f t="shared" si="2"/>
        <v>1.3002544999999999E-5</v>
      </c>
      <c r="K130" s="5">
        <f t="shared" si="3"/>
        <v>-12.778914004914004</v>
      </c>
    </row>
    <row r="131" spans="1:11" x14ac:dyDescent="0.25">
      <c r="A131" s="1">
        <v>2.5000000000000001E-2</v>
      </c>
      <c r="B131" s="1">
        <v>-2.6354630000000002E-4</v>
      </c>
      <c r="C131" s="5"/>
      <c r="J131">
        <f t="shared" si="2"/>
        <v>6.5886575000000005E-6</v>
      </c>
      <c r="K131" s="5">
        <f t="shared" si="3"/>
        <v>-12.950678132678133</v>
      </c>
    </row>
    <row r="132" spans="1:11" x14ac:dyDescent="0.25">
      <c r="A132" s="1">
        <v>0</v>
      </c>
      <c r="B132" s="1">
        <v>-2.6783340000000001E-4</v>
      </c>
      <c r="C132" s="5"/>
      <c r="J132">
        <f t="shared" si="2"/>
        <v>0</v>
      </c>
      <c r="K132" s="5">
        <f t="shared" si="3"/>
        <v>-13.161346437346438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9" priority="1" stopIfTrue="1" operator="equal">
      <formula>0</formula>
    </cfRule>
  </conditionalFormatting>
  <conditionalFormatting sqref="E23:E24">
    <cfRule type="cellIs" dxfId="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56</v>
      </c>
    </row>
    <row r="3" spans="1:16" x14ac:dyDescent="0.25">
      <c r="C3" s="2" t="s">
        <v>2</v>
      </c>
      <c r="D3" t="s">
        <v>56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-2.7885369999999999E-4</v>
      </c>
      <c r="C10" s="5"/>
      <c r="D10" s="2" t="s">
        <v>17</v>
      </c>
      <c r="E10" s="6">
        <f>-F10*1000/$D$7</f>
        <v>13.702884520884522</v>
      </c>
      <c r="F10" s="4">
        <f>((INDEX(A10:B11,1,2)+INDEX(A10:B11,2,2))-((INDEX(A10:B11,1,2)-INDEX(A10:B11,2,2))/(INDEX(A10:B11,1,1)-INDEX(A10:B11,2,1))*(INDEX(A10:B11,1,1)+INDEX(A10:B11,2,1))))/2</f>
        <v>-2.7885370000000004E-4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-13.70288452088452</v>
      </c>
      <c r="L10" s="2" t="s">
        <v>20</v>
      </c>
      <c r="M10" s="1">
        <f>MAX(E14:E15)/20</f>
        <v>3.3058378919970363E-2</v>
      </c>
      <c r="N10" s="7">
        <f>-E10</f>
        <v>-13.702884520884522</v>
      </c>
      <c r="O10" s="7">
        <f>-E11</f>
        <v>-10.955213759213759</v>
      </c>
      <c r="P10" s="7">
        <f>-E12</f>
        <v>-12.849931203931204</v>
      </c>
    </row>
    <row r="11" spans="1:16" x14ac:dyDescent="0.25">
      <c r="A11" s="1">
        <v>-2.5000000000000001E-2</v>
      </c>
      <c r="B11" s="1">
        <v>-2.7587949999999999E-4</v>
      </c>
      <c r="C11" s="5"/>
      <c r="D11" s="2" t="s">
        <v>21</v>
      </c>
      <c r="E11" s="6">
        <f>-F11*1000/$D$7</f>
        <v>10.955213759213759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-2.2293859999999999E-4</v>
      </c>
      <c r="G11" s="5" t="s">
        <v>22</v>
      </c>
      <c r="H11" t="s">
        <v>23</v>
      </c>
      <c r="J11">
        <f t="shared" si="0"/>
        <v>-6.8969875000000002E-6</v>
      </c>
      <c r="K11" s="5">
        <f t="shared" si="1"/>
        <v>-13.556732186732187</v>
      </c>
      <c r="L11" s="2"/>
      <c r="M11" s="1">
        <f>-MAX(E15:E16)/20</f>
        <v>-3.3058378919970363E-2</v>
      </c>
      <c r="N11" s="7">
        <f>-E10</f>
        <v>-13.702884520884522</v>
      </c>
      <c r="O11" s="7">
        <f>-E11</f>
        <v>-10.955213759213759</v>
      </c>
      <c r="P11" s="7">
        <f>-E12</f>
        <v>-12.849931203931204</v>
      </c>
    </row>
    <row r="12" spans="1:16" x14ac:dyDescent="0.25">
      <c r="A12" s="1">
        <v>-0.05</v>
      </c>
      <c r="B12" s="1">
        <v>-2.7626620000000001E-4</v>
      </c>
      <c r="C12" s="5"/>
      <c r="D12" s="2" t="s">
        <v>24</v>
      </c>
      <c r="E12" s="6">
        <f>-F12*1000/$D$7</f>
        <v>12.849931203931204</v>
      </c>
      <c r="F12" s="4">
        <f>((INDEX(A131:B132,1,2)+INDEX(A131:B132,2,2))-((INDEX(A131:B132,1,2)-INDEX(A131:B132,2,2))/(INDEX(A131:B132,1,1)-INDEX(A131:B132,2,1))*(INDEX(A131:B132,1,1)+INDEX(A131:B132,2,1))))/2</f>
        <v>-2.6149609999999998E-4</v>
      </c>
      <c r="G12" t="s">
        <v>25</v>
      </c>
      <c r="H12" t="s">
        <v>26</v>
      </c>
      <c r="J12">
        <f t="shared" si="0"/>
        <v>-1.3813310000000001E-5</v>
      </c>
      <c r="K12" s="5">
        <f t="shared" si="1"/>
        <v>-13.575734643734645</v>
      </c>
      <c r="L12" s="2"/>
    </row>
    <row r="13" spans="1:16" x14ac:dyDescent="0.25">
      <c r="A13" s="1">
        <v>-7.4999999999999997E-2</v>
      </c>
      <c r="B13" s="1">
        <v>-2.7747219999999998E-4</v>
      </c>
      <c r="C13" s="5"/>
      <c r="E13" s="4" t="s">
        <v>27</v>
      </c>
      <c r="F13" s="5"/>
      <c r="J13">
        <f t="shared" si="0"/>
        <v>-2.0810414999999998E-5</v>
      </c>
      <c r="K13" s="5">
        <f t="shared" si="1"/>
        <v>-13.634997542997542</v>
      </c>
      <c r="L13" s="2" t="s">
        <v>28</v>
      </c>
      <c r="M13" s="7">
        <f>E14</f>
        <v>0.6434224214145654</v>
      </c>
      <c r="N13" s="7">
        <f>-MAX(E10:E12)/15</f>
        <v>-0.91352563472563486</v>
      </c>
    </row>
    <row r="14" spans="1:16" x14ac:dyDescent="0.25">
      <c r="A14" s="1">
        <v>-0.1</v>
      </c>
      <c r="B14" s="1">
        <v>-2.7863950000000002E-4</v>
      </c>
      <c r="C14" s="5"/>
      <c r="D14" s="2" t="s">
        <v>29</v>
      </c>
      <c r="E14" s="6">
        <f>F14</f>
        <v>0.6434224214145654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0.6434224214145654</v>
      </c>
      <c r="G14" s="5" t="s">
        <v>30</v>
      </c>
      <c r="H14" t="s">
        <v>31</v>
      </c>
      <c r="J14">
        <f t="shared" si="0"/>
        <v>-2.7863950000000003E-5</v>
      </c>
      <c r="K14" s="5">
        <f t="shared" si="1"/>
        <v>-13.692358722358724</v>
      </c>
      <c r="L14" s="2"/>
      <c r="M14">
        <f>E14</f>
        <v>0.6434224214145654</v>
      </c>
      <c r="N14" s="7">
        <f>MAX(E10:E12)/15</f>
        <v>0.91352563472563486</v>
      </c>
    </row>
    <row r="15" spans="1:16" x14ac:dyDescent="0.25">
      <c r="A15" s="1">
        <v>-0.125</v>
      </c>
      <c r="B15" s="1">
        <v>-2.825371E-4</v>
      </c>
      <c r="C15" s="5"/>
      <c r="D15" s="2" t="s">
        <v>32</v>
      </c>
      <c r="E15" s="4">
        <f>F15</f>
        <v>0.66116757839940732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0.66116757839940732</v>
      </c>
      <c r="G15" s="5" t="s">
        <v>33</v>
      </c>
      <c r="H15" t="s">
        <v>34</v>
      </c>
      <c r="J15">
        <f t="shared" si="0"/>
        <v>-3.53171375E-5</v>
      </c>
      <c r="K15" s="5">
        <f t="shared" si="1"/>
        <v>-13.883886977886977</v>
      </c>
      <c r="L15" s="2"/>
      <c r="M15" s="7">
        <f>E15</f>
        <v>0.66116757839940732</v>
      </c>
      <c r="N15" s="7">
        <f>-MAX(E10:E12)/15</f>
        <v>-0.91352563472563486</v>
      </c>
    </row>
    <row r="16" spans="1:16" x14ac:dyDescent="0.25">
      <c r="A16" s="1">
        <v>-0.15</v>
      </c>
      <c r="B16" s="1">
        <v>-2.8511870000000003E-4</v>
      </c>
      <c r="C16" s="5"/>
      <c r="E16" s="4"/>
      <c r="J16">
        <f t="shared" si="0"/>
        <v>-4.2767805000000001E-5</v>
      </c>
      <c r="K16" s="5">
        <f t="shared" si="1"/>
        <v>-14.010746928746929</v>
      </c>
      <c r="L16" s="2"/>
      <c r="M16">
        <f>E15</f>
        <v>0.66116757839940732</v>
      </c>
      <c r="N16" s="7">
        <f>MAX(E10:E12)/15</f>
        <v>0.91352563472563486</v>
      </c>
    </row>
    <row r="17" spans="1:19" x14ac:dyDescent="0.25">
      <c r="A17" s="1">
        <v>-0.17499999999999999</v>
      </c>
      <c r="B17" s="1">
        <v>-2.8823599999999998E-4</v>
      </c>
      <c r="C17" s="8"/>
      <c r="D17" s="2" t="s">
        <v>35</v>
      </c>
      <c r="E17" s="9">
        <f>F17</f>
        <v>0.40742477717903569</v>
      </c>
      <c r="F17">
        <f>(-1)*MAX(J30:J91)/F11/E14</f>
        <v>0.40742477717903569</v>
      </c>
      <c r="G17" t="s">
        <v>36</v>
      </c>
      <c r="J17">
        <f t="shared" si="0"/>
        <v>-5.0441299999999994E-5</v>
      </c>
      <c r="K17" s="5">
        <f t="shared" si="1"/>
        <v>-14.163931203931204</v>
      </c>
      <c r="L17" s="2"/>
      <c r="N17" s="7"/>
    </row>
    <row r="18" spans="1:19" x14ac:dyDescent="0.25">
      <c r="A18" s="1">
        <v>-0.2</v>
      </c>
      <c r="B18" s="1">
        <v>-2.9057410000000002E-4</v>
      </c>
      <c r="C18" s="8"/>
      <c r="D18" s="2" t="s">
        <v>37</v>
      </c>
      <c r="E18" s="9">
        <f>F18</f>
        <v>0.40753237352104321</v>
      </c>
      <c r="F18">
        <f>(-1)*MAX(J91:J130)/F12/E15</f>
        <v>0.40753237352104321</v>
      </c>
      <c r="G18" t="s">
        <v>38</v>
      </c>
      <c r="J18">
        <f t="shared" si="0"/>
        <v>-5.811482000000001E-5</v>
      </c>
      <c r="K18" s="5">
        <f t="shared" si="1"/>
        <v>-14.278825552825554</v>
      </c>
      <c r="L18" s="2" t="s">
        <v>39</v>
      </c>
      <c r="M18" s="5">
        <v>0</v>
      </c>
      <c r="N18" s="5">
        <f>INDEX(K30:K91,MATCH(MAX(J30:J91),J30:J91,0),1)</f>
        <v>-6.7573366093366092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-0.22500000000000001</v>
      </c>
      <c r="B19" s="1">
        <v>-2.9420500000000002E-4</v>
      </c>
      <c r="C19" s="8"/>
      <c r="D19" s="2"/>
      <c r="J19">
        <f t="shared" si="0"/>
        <v>-6.6196125000000003E-5</v>
      </c>
      <c r="K19" s="5">
        <f t="shared" si="1"/>
        <v>-14.457248157248157</v>
      </c>
      <c r="L19" s="2"/>
      <c r="M19" s="5">
        <f>INDEX(A30:A91,MATCH(MAX(J30:J91),J30:J91,0),1)</f>
        <v>0.42499999999999999</v>
      </c>
      <c r="N19" s="5">
        <f>INDEX(K30:K91,MATCH(MAX(J30:J91),J30:J91,0),1)</f>
        <v>-6.7573366093366092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-0.25</v>
      </c>
      <c r="B20" s="1">
        <v>-2.9586130000000001E-4</v>
      </c>
      <c r="C20" s="8"/>
      <c r="D20" s="2" t="s">
        <v>42</v>
      </c>
      <c r="E20" s="12">
        <f>F20</f>
        <v>2.8718680589680586E-2</v>
      </c>
      <c r="F20">
        <f>MAX(J30:J91)/D5/D7*1000</f>
        <v>2.8718680589680586E-2</v>
      </c>
      <c r="G20" t="s">
        <v>43</v>
      </c>
      <c r="J20">
        <f t="shared" si="0"/>
        <v>-7.3965325000000003E-5</v>
      </c>
      <c r="K20" s="5">
        <f t="shared" si="1"/>
        <v>-14.53863882063882</v>
      </c>
      <c r="M20" s="5">
        <f>INDEX(A30:A91,MATCH(MAX(J30:J91),J30:J91,0),1)</f>
        <v>0.42499999999999999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-3.003139E-4</v>
      </c>
      <c r="C21" s="8"/>
      <c r="D21" s="2" t="s">
        <v>44</v>
      </c>
      <c r="E21" s="12">
        <f>F21</f>
        <v>3.4623778869778868E-2</v>
      </c>
      <c r="F21">
        <f>MAX(J91:J130)/D5/D7*1000</f>
        <v>3.4623778869778868E-2</v>
      </c>
      <c r="G21" t="s">
        <v>45</v>
      </c>
      <c r="J21">
        <f t="shared" si="0"/>
        <v>-8.2586322500000011E-5</v>
      </c>
      <c r="K21" s="5">
        <f t="shared" si="1"/>
        <v>-14.757439803439805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-3.036852E-4</v>
      </c>
      <c r="C22" s="5"/>
      <c r="J22">
        <f t="shared" si="0"/>
        <v>-9.1105560000000001E-5</v>
      </c>
      <c r="K22" s="5">
        <f t="shared" si="1"/>
        <v>-14.923105651105651</v>
      </c>
      <c r="M22" s="5">
        <v>0</v>
      </c>
      <c r="N22" s="5">
        <f>INDEX(K91:K130,MATCH(MAX(J91:J130),J91:J130,0),1)</f>
        <v>-8.1467714987714981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-0.32500000000000001</v>
      </c>
      <c r="B23" s="1">
        <v>-3.067298E-4</v>
      </c>
      <c r="C23" s="5"/>
      <c r="D23" s="2" t="s">
        <v>47</v>
      </c>
      <c r="E23" s="13">
        <f>E11*E14*E17/D5-E20</f>
        <v>0</v>
      </c>
      <c r="J23">
        <f t="shared" si="0"/>
        <v>-9.9687185000000002E-5</v>
      </c>
      <c r="K23" s="5">
        <f t="shared" si="1"/>
        <v>-15.072717444717444</v>
      </c>
      <c r="M23" s="5">
        <f>INDEX(A91:A130,MATCH(MAX(J91:J130),J91:J130,0),1)</f>
        <v>0.42499999999999999</v>
      </c>
      <c r="N23" s="5">
        <f>INDEX(K91:K130,MATCH(MAX(J91:J130),J91:J130,0),1)</f>
        <v>-8.1467714987714981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-0.35</v>
      </c>
      <c r="B24" s="1">
        <v>-3.1084739999999997E-4</v>
      </c>
      <c r="C24" s="5"/>
      <c r="E24" s="13">
        <f>E12*E15*E18/D5-E21</f>
        <v>0</v>
      </c>
      <c r="J24">
        <f t="shared" si="0"/>
        <v>-1.0879658999999998E-4</v>
      </c>
      <c r="K24" s="5">
        <f t="shared" si="1"/>
        <v>-15.27505651105651</v>
      </c>
      <c r="M24" s="5">
        <f>INDEX(A91:A130,MATCH(MAX(J91:J130),J91:J130,0),1)</f>
        <v>0.42499999999999999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-0.375</v>
      </c>
      <c r="B25" s="1">
        <v>-3.132923E-4</v>
      </c>
      <c r="C25" s="14"/>
      <c r="J25">
        <f t="shared" si="0"/>
        <v>-1.1748461249999999E-4</v>
      </c>
      <c r="K25" s="5">
        <f t="shared" si="1"/>
        <v>-15.395199017199019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-3.1651880000000001E-4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-1.2660752E-4</v>
      </c>
      <c r="K26" s="5">
        <f t="shared" si="1"/>
        <v>-15.553749385749386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-3.2008319999999999E-4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-1.3603536000000001E-4</v>
      </c>
      <c r="K27" s="5">
        <f t="shared" si="1"/>
        <v>-15.728904176904177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-3.2272870000000001E-4</v>
      </c>
      <c r="C28" s="5"/>
      <c r="J28">
        <f t="shared" si="0"/>
        <v>-1.45227915E-4</v>
      </c>
      <c r="K28" s="5">
        <f t="shared" si="1"/>
        <v>-15.858904176904179</v>
      </c>
    </row>
    <row r="29" spans="1:19" x14ac:dyDescent="0.25">
      <c r="A29" s="1">
        <v>-0.47499999999999998</v>
      </c>
      <c r="B29" s="1">
        <v>-3.2844070000000001E-4</v>
      </c>
      <c r="C29" s="5"/>
      <c r="J29">
        <f t="shared" si="0"/>
        <v>-1.560093325E-4</v>
      </c>
      <c r="K29" s="5">
        <f t="shared" si="1"/>
        <v>-16.139592137592139</v>
      </c>
    </row>
    <row r="30" spans="1:19" x14ac:dyDescent="0.25">
      <c r="A30" s="1">
        <v>-0.5</v>
      </c>
      <c r="B30" s="1">
        <v>-3.3069080000000002E-4</v>
      </c>
      <c r="C30" s="5"/>
      <c r="J30">
        <f t="shared" si="0"/>
        <v>-1.6534540000000001E-4</v>
      </c>
      <c r="K30" s="5">
        <f t="shared" si="1"/>
        <v>-16.250162162162162</v>
      </c>
    </row>
    <row r="31" spans="1:19" x14ac:dyDescent="0.25">
      <c r="A31" s="1">
        <v>-0.5</v>
      </c>
      <c r="B31" s="1">
        <v>-3.2810339999999997E-4</v>
      </c>
      <c r="C31" s="5"/>
      <c r="J31">
        <f t="shared" si="0"/>
        <v>-1.6405169999999999E-4</v>
      </c>
      <c r="K31" s="5">
        <f t="shared" si="1"/>
        <v>-16.123017199017198</v>
      </c>
    </row>
    <row r="32" spans="1:19" x14ac:dyDescent="0.25">
      <c r="A32" s="1">
        <v>-0.47499999999999998</v>
      </c>
      <c r="B32" s="1">
        <v>-3.1953729999999999E-4</v>
      </c>
      <c r="C32" s="5"/>
      <c r="J32">
        <f t="shared" si="0"/>
        <v>-1.5178021749999999E-4</v>
      </c>
      <c r="K32" s="5">
        <f t="shared" si="1"/>
        <v>-15.702078624078622</v>
      </c>
    </row>
    <row r="33" spans="1:11" x14ac:dyDescent="0.25">
      <c r="A33" s="1">
        <v>-0.45</v>
      </c>
      <c r="B33" s="1">
        <v>-3.1137649999999999E-4</v>
      </c>
      <c r="C33" s="5"/>
      <c r="J33">
        <f t="shared" si="0"/>
        <v>-1.40119425E-4</v>
      </c>
      <c r="K33" s="5">
        <f t="shared" si="1"/>
        <v>-15.301056511056512</v>
      </c>
    </row>
    <row r="34" spans="1:11" x14ac:dyDescent="0.25">
      <c r="A34" s="1">
        <v>-0.42499999999999999</v>
      </c>
      <c r="B34" s="1">
        <v>-3.058003E-4</v>
      </c>
      <c r="C34" s="5"/>
      <c r="J34">
        <f t="shared" si="0"/>
        <v>-1.2996512749999999E-4</v>
      </c>
      <c r="K34" s="5">
        <f t="shared" si="1"/>
        <v>-15.027041769041769</v>
      </c>
    </row>
    <row r="35" spans="1:11" x14ac:dyDescent="0.25">
      <c r="A35" s="1">
        <v>-0.4</v>
      </c>
      <c r="B35" s="1">
        <v>-2.9981879999999998E-4</v>
      </c>
      <c r="C35" s="5"/>
      <c r="J35">
        <f t="shared" si="0"/>
        <v>-1.1992752E-4</v>
      </c>
      <c r="K35" s="5">
        <f t="shared" si="1"/>
        <v>-14.733110565110564</v>
      </c>
    </row>
    <row r="36" spans="1:11" x14ac:dyDescent="0.25">
      <c r="A36" s="1">
        <v>-0.375</v>
      </c>
      <c r="B36" s="1">
        <v>-2.9248270000000002E-4</v>
      </c>
      <c r="C36" s="5"/>
      <c r="J36">
        <f t="shared" si="0"/>
        <v>-1.0968101250000001E-4</v>
      </c>
      <c r="K36" s="5">
        <f t="shared" si="1"/>
        <v>-14.372614250614253</v>
      </c>
    </row>
    <row r="37" spans="1:11" x14ac:dyDescent="0.25">
      <c r="A37" s="1">
        <v>-0.35</v>
      </c>
      <c r="B37" s="1">
        <v>-2.8952479999999999E-4</v>
      </c>
      <c r="C37" s="5"/>
      <c r="J37">
        <f t="shared" si="0"/>
        <v>-1.0133367999999999E-4</v>
      </c>
      <c r="K37" s="5">
        <f t="shared" si="1"/>
        <v>-14.227262899262898</v>
      </c>
    </row>
    <row r="38" spans="1:11" x14ac:dyDescent="0.25">
      <c r="A38" s="1">
        <v>-0.32500000000000001</v>
      </c>
      <c r="B38" s="1">
        <v>-2.8302980000000002E-4</v>
      </c>
      <c r="C38" s="5"/>
      <c r="J38">
        <f t="shared" si="0"/>
        <v>-9.1984685000000006E-5</v>
      </c>
      <c r="K38" s="5">
        <f t="shared" si="1"/>
        <v>-13.90809828009828</v>
      </c>
    </row>
    <row r="39" spans="1:11" x14ac:dyDescent="0.25">
      <c r="A39" s="1">
        <v>-0.3</v>
      </c>
      <c r="B39" s="1">
        <v>-2.7756960000000001E-4</v>
      </c>
      <c r="C39" s="5"/>
      <c r="J39">
        <f t="shared" si="0"/>
        <v>-8.3270880000000001E-5</v>
      </c>
      <c r="K39" s="5">
        <f t="shared" si="1"/>
        <v>-13.639783783783786</v>
      </c>
    </row>
    <row r="40" spans="1:11" x14ac:dyDescent="0.25">
      <c r="A40" s="1">
        <v>-0.27500000000000002</v>
      </c>
      <c r="B40" s="1">
        <v>-2.7305910000000001E-4</v>
      </c>
      <c r="C40" s="5"/>
      <c r="J40">
        <f t="shared" si="0"/>
        <v>-7.5091252500000011E-5</v>
      </c>
      <c r="K40" s="5">
        <f t="shared" si="1"/>
        <v>-13.418137592137592</v>
      </c>
    </row>
    <row r="41" spans="1:11" x14ac:dyDescent="0.25">
      <c r="A41" s="1">
        <v>-0.25</v>
      </c>
      <c r="B41" s="1">
        <v>-2.6724499999999999E-4</v>
      </c>
      <c r="C41" s="5"/>
      <c r="J41">
        <f t="shared" si="0"/>
        <v>-6.6811249999999998E-5</v>
      </c>
      <c r="K41" s="5">
        <f t="shared" si="1"/>
        <v>-13.132432432432433</v>
      </c>
    </row>
    <row r="42" spans="1:11" x14ac:dyDescent="0.25">
      <c r="A42" s="1">
        <v>-0.22500000000000001</v>
      </c>
      <c r="B42" s="1">
        <v>-2.6440699999999998E-4</v>
      </c>
      <c r="C42" s="5"/>
      <c r="J42">
        <f t="shared" si="0"/>
        <v>-5.9491574999999996E-5</v>
      </c>
      <c r="K42" s="5">
        <f t="shared" si="1"/>
        <v>-12.992972972972973</v>
      </c>
    </row>
    <row r="43" spans="1:11" x14ac:dyDescent="0.25">
      <c r="A43" s="1">
        <v>-0.2</v>
      </c>
      <c r="B43" s="1">
        <v>-2.5782019999999998E-4</v>
      </c>
      <c r="C43" s="5"/>
      <c r="J43">
        <f t="shared" si="0"/>
        <v>-5.1564039999999999E-5</v>
      </c>
      <c r="K43" s="5">
        <f t="shared" si="1"/>
        <v>-12.669297297297296</v>
      </c>
    </row>
    <row r="44" spans="1:11" x14ac:dyDescent="0.25">
      <c r="A44" s="1">
        <v>-0.17499999999999999</v>
      </c>
      <c r="B44" s="1">
        <v>-2.5461430000000001E-4</v>
      </c>
      <c r="C44" s="5"/>
      <c r="J44">
        <f t="shared" si="0"/>
        <v>-4.4557502499999998E-5</v>
      </c>
      <c r="K44" s="5">
        <f t="shared" si="1"/>
        <v>-12.511759213759214</v>
      </c>
    </row>
    <row r="45" spans="1:11" x14ac:dyDescent="0.25">
      <c r="A45" s="1">
        <v>-0.15</v>
      </c>
      <c r="B45" s="1">
        <v>-2.5043919999999999E-4</v>
      </c>
      <c r="C45" s="5"/>
      <c r="J45">
        <f t="shared" si="0"/>
        <v>-3.7565879999999998E-5</v>
      </c>
      <c r="K45" s="5">
        <f t="shared" si="1"/>
        <v>-12.306594594594593</v>
      </c>
    </row>
    <row r="46" spans="1:11" x14ac:dyDescent="0.25">
      <c r="A46" s="1">
        <v>-0.125</v>
      </c>
      <c r="B46" s="1">
        <v>-2.4372559999999999E-4</v>
      </c>
      <c r="C46" s="5"/>
      <c r="J46">
        <f t="shared" si="0"/>
        <v>-3.0465699999999999E-5</v>
      </c>
      <c r="K46" s="5">
        <f t="shared" si="1"/>
        <v>-11.976687960687959</v>
      </c>
    </row>
    <row r="47" spans="1:11" x14ac:dyDescent="0.25">
      <c r="A47" s="1">
        <v>-0.1</v>
      </c>
      <c r="B47" s="1">
        <v>-2.4094019999999999E-4</v>
      </c>
      <c r="C47" s="5"/>
      <c r="J47">
        <f t="shared" si="0"/>
        <v>-2.4094020000000001E-5</v>
      </c>
      <c r="K47" s="5">
        <f t="shared" si="1"/>
        <v>-11.839813267813268</v>
      </c>
    </row>
    <row r="48" spans="1:11" x14ac:dyDescent="0.25">
      <c r="A48" s="1">
        <v>-7.4999999999999997E-2</v>
      </c>
      <c r="B48" s="1">
        <v>-2.3574730000000001E-4</v>
      </c>
      <c r="C48" s="5"/>
      <c r="J48">
        <f t="shared" si="0"/>
        <v>-1.7681047499999999E-5</v>
      </c>
      <c r="K48" s="5">
        <f t="shared" si="1"/>
        <v>-11.584633906633908</v>
      </c>
    </row>
    <row r="49" spans="1:11" x14ac:dyDescent="0.25">
      <c r="A49" s="1">
        <v>-0.05</v>
      </c>
      <c r="B49" s="1">
        <v>-2.335715E-4</v>
      </c>
      <c r="C49" s="5"/>
      <c r="J49">
        <f t="shared" si="0"/>
        <v>-1.1678575E-5</v>
      </c>
      <c r="K49" s="5">
        <f t="shared" si="1"/>
        <v>-11.477714987714988</v>
      </c>
    </row>
    <row r="50" spans="1:11" x14ac:dyDescent="0.25">
      <c r="A50" s="1">
        <v>-2.5000000000000001E-2</v>
      </c>
      <c r="B50" s="1">
        <v>-2.3051810000000001E-4</v>
      </c>
      <c r="C50" s="5"/>
      <c r="J50">
        <f t="shared" si="0"/>
        <v>-5.7629525000000006E-6</v>
      </c>
      <c r="K50" s="5">
        <f t="shared" si="1"/>
        <v>-11.327670761670761</v>
      </c>
    </row>
    <row r="51" spans="1:11" x14ac:dyDescent="0.25">
      <c r="A51" s="1">
        <v>0</v>
      </c>
      <c r="B51" s="1">
        <v>-2.2293859999999999E-4</v>
      </c>
      <c r="C51" s="5"/>
      <c r="J51">
        <f t="shared" si="0"/>
        <v>0</v>
      </c>
      <c r="K51" s="5">
        <f t="shared" si="1"/>
        <v>-10.955213759213759</v>
      </c>
    </row>
    <row r="52" spans="1:11" x14ac:dyDescent="0.25">
      <c r="A52" s="1">
        <v>2.5000000000000001E-2</v>
      </c>
      <c r="B52" s="1">
        <v>-2.1840419999999999E-4</v>
      </c>
      <c r="C52" s="5"/>
      <c r="J52">
        <f t="shared" si="0"/>
        <v>5.460105E-6</v>
      </c>
      <c r="K52" s="5">
        <f t="shared" si="1"/>
        <v>-10.73239312039312</v>
      </c>
    </row>
    <row r="53" spans="1:11" x14ac:dyDescent="0.25">
      <c r="A53" s="1">
        <v>0.05</v>
      </c>
      <c r="B53" s="1">
        <v>-2.1576639999999999E-4</v>
      </c>
      <c r="C53" s="5"/>
      <c r="J53">
        <f t="shared" si="0"/>
        <v>1.0788320000000001E-5</v>
      </c>
      <c r="K53" s="5">
        <f t="shared" si="1"/>
        <v>-10.602771498771499</v>
      </c>
    </row>
    <row r="54" spans="1:11" x14ac:dyDescent="0.25">
      <c r="A54" s="1">
        <v>7.4999999999999997E-2</v>
      </c>
      <c r="B54" s="1">
        <v>-2.118349E-4</v>
      </c>
      <c r="C54" s="5"/>
      <c r="J54">
        <f t="shared" si="0"/>
        <v>1.5887617499999998E-5</v>
      </c>
      <c r="K54" s="5">
        <f t="shared" si="1"/>
        <v>-10.409577395577395</v>
      </c>
    </row>
    <row r="55" spans="1:11" x14ac:dyDescent="0.25">
      <c r="A55" s="1">
        <v>0.1</v>
      </c>
      <c r="B55" s="1">
        <v>-2.0639329999999999E-4</v>
      </c>
      <c r="C55" s="5"/>
      <c r="J55">
        <f t="shared" si="0"/>
        <v>2.0639329999999999E-5</v>
      </c>
      <c r="K55" s="5">
        <f t="shared" si="1"/>
        <v>-10.142176904176905</v>
      </c>
    </row>
    <row r="56" spans="1:11" x14ac:dyDescent="0.25">
      <c r="A56" s="1">
        <v>0.125</v>
      </c>
      <c r="B56" s="1">
        <v>-2.019999E-4</v>
      </c>
      <c r="C56" s="5"/>
      <c r="J56">
        <f t="shared" si="0"/>
        <v>2.52499875E-5</v>
      </c>
      <c r="K56" s="5">
        <f t="shared" si="1"/>
        <v>-9.9262850122850121</v>
      </c>
    </row>
    <row r="57" spans="1:11" x14ac:dyDescent="0.25">
      <c r="A57" s="1">
        <v>0.15</v>
      </c>
      <c r="B57" s="1">
        <v>-1.9850550000000001E-4</v>
      </c>
      <c r="C57" s="5"/>
      <c r="J57">
        <f t="shared" si="0"/>
        <v>2.9775824999999999E-5</v>
      </c>
      <c r="K57" s="5">
        <f t="shared" si="1"/>
        <v>-9.7545700245700253</v>
      </c>
    </row>
    <row r="58" spans="1:11" x14ac:dyDescent="0.25">
      <c r="A58" s="1">
        <v>0.17499999999999999</v>
      </c>
      <c r="B58" s="1">
        <v>-1.944553E-4</v>
      </c>
      <c r="C58" s="5"/>
      <c r="J58">
        <f t="shared" si="0"/>
        <v>3.4029677499999999E-5</v>
      </c>
      <c r="K58" s="5">
        <f t="shared" si="1"/>
        <v>-9.5555429975429966</v>
      </c>
    </row>
    <row r="59" spans="1:11" x14ac:dyDescent="0.25">
      <c r="A59" s="1">
        <v>0.2</v>
      </c>
      <c r="B59" s="1">
        <v>-1.9110319999999999E-4</v>
      </c>
      <c r="C59" s="5"/>
      <c r="J59">
        <f t="shared" si="0"/>
        <v>3.8220640000000001E-5</v>
      </c>
      <c r="K59" s="5">
        <f t="shared" si="1"/>
        <v>-9.3908206388206388</v>
      </c>
    </row>
    <row r="60" spans="1:11" x14ac:dyDescent="0.25">
      <c r="A60" s="1">
        <v>0.22500000000000001</v>
      </c>
      <c r="B60" s="1">
        <v>-1.8515759999999999E-4</v>
      </c>
      <c r="C60" s="5"/>
      <c r="J60">
        <f t="shared" si="0"/>
        <v>4.1660459999999996E-5</v>
      </c>
      <c r="K60" s="5">
        <f t="shared" si="1"/>
        <v>-9.0986535626535616</v>
      </c>
    </row>
    <row r="61" spans="1:11" x14ac:dyDescent="0.25">
      <c r="A61" s="1">
        <v>0.25</v>
      </c>
      <c r="B61" s="1">
        <v>-1.8155870000000001E-4</v>
      </c>
      <c r="C61" s="5"/>
      <c r="J61">
        <f t="shared" si="0"/>
        <v>4.5389675000000002E-5</v>
      </c>
      <c r="K61" s="5">
        <f t="shared" si="1"/>
        <v>-8.9218034398034405</v>
      </c>
    </row>
    <row r="62" spans="1:11" x14ac:dyDescent="0.25">
      <c r="A62" s="1">
        <v>0.27500000000000002</v>
      </c>
      <c r="B62" s="1">
        <v>-1.757381E-4</v>
      </c>
      <c r="C62" s="5"/>
      <c r="J62">
        <f t="shared" si="0"/>
        <v>4.8327977500000004E-5</v>
      </c>
      <c r="K62" s="5">
        <f t="shared" si="1"/>
        <v>-8.6357788697788695</v>
      </c>
    </row>
    <row r="63" spans="1:11" x14ac:dyDescent="0.25">
      <c r="A63" s="1">
        <v>0.3</v>
      </c>
      <c r="B63" s="1">
        <v>-1.7157239999999999E-4</v>
      </c>
      <c r="C63" s="5"/>
      <c r="J63">
        <f t="shared" si="0"/>
        <v>5.1471719999999999E-5</v>
      </c>
      <c r="K63" s="5">
        <f t="shared" si="1"/>
        <v>-8.4310761670761671</v>
      </c>
    </row>
    <row r="64" spans="1:11" x14ac:dyDescent="0.25">
      <c r="A64" s="1">
        <v>0.32500000000000001</v>
      </c>
      <c r="B64" s="1">
        <v>-1.660616E-4</v>
      </c>
      <c r="C64" s="5"/>
      <c r="J64">
        <f t="shared" si="0"/>
        <v>5.3970020000000001E-5</v>
      </c>
      <c r="K64" s="5">
        <f t="shared" si="1"/>
        <v>-8.1602751842751839</v>
      </c>
    </row>
    <row r="65" spans="1:11" x14ac:dyDescent="0.25">
      <c r="A65" s="1">
        <v>0.35</v>
      </c>
      <c r="B65" s="1">
        <v>-1.593377E-4</v>
      </c>
      <c r="C65" s="5"/>
      <c r="J65">
        <f t="shared" si="0"/>
        <v>5.5768194999999999E-5</v>
      </c>
      <c r="K65" s="5">
        <f t="shared" si="1"/>
        <v>-7.8298624078624082</v>
      </c>
    </row>
    <row r="66" spans="1:11" x14ac:dyDescent="0.25">
      <c r="A66" s="1">
        <v>0.375</v>
      </c>
      <c r="B66" s="1">
        <v>-1.5311320000000001E-4</v>
      </c>
      <c r="C66" s="5"/>
      <c r="J66">
        <f t="shared" si="0"/>
        <v>5.741745E-5</v>
      </c>
      <c r="K66" s="5">
        <f t="shared" si="1"/>
        <v>-7.5239901719901718</v>
      </c>
    </row>
    <row r="67" spans="1:11" x14ac:dyDescent="0.25">
      <c r="A67" s="1">
        <v>0.4</v>
      </c>
      <c r="B67" s="1">
        <v>-1.4609019999999999E-4</v>
      </c>
      <c r="C67" s="5"/>
      <c r="J67">
        <f t="shared" si="0"/>
        <v>5.843608E-5</v>
      </c>
      <c r="K67" s="5">
        <f t="shared" si="1"/>
        <v>-7.1788796068796072</v>
      </c>
    </row>
    <row r="68" spans="1:11" x14ac:dyDescent="0.25">
      <c r="A68" s="1">
        <v>0.42499999999999999</v>
      </c>
      <c r="B68" s="1">
        <v>-1.3751179999999999E-4</v>
      </c>
      <c r="C68" s="5"/>
      <c r="J68">
        <f t="shared" si="0"/>
        <v>5.8442514999999996E-5</v>
      </c>
      <c r="K68" s="5">
        <f t="shared" si="1"/>
        <v>-6.7573366093366092</v>
      </c>
    </row>
    <row r="69" spans="1:11" x14ac:dyDescent="0.25">
      <c r="A69" s="1">
        <v>0.45</v>
      </c>
      <c r="B69" s="1">
        <v>-1.284871E-4</v>
      </c>
      <c r="C69" s="5"/>
      <c r="J69">
        <f t="shared" si="0"/>
        <v>5.7819195000000003E-5</v>
      </c>
      <c r="K69" s="5">
        <f t="shared" si="1"/>
        <v>-6.3138624078624073</v>
      </c>
    </row>
    <row r="70" spans="1:11" x14ac:dyDescent="0.25">
      <c r="A70" s="1">
        <v>0.47499999999999998</v>
      </c>
      <c r="B70" s="1">
        <v>-1.175651E-4</v>
      </c>
      <c r="C70" s="5"/>
      <c r="J70">
        <f t="shared" si="0"/>
        <v>5.5843422499999993E-5</v>
      </c>
      <c r="K70" s="5">
        <f t="shared" si="1"/>
        <v>-5.7771547911547909</v>
      </c>
    </row>
    <row r="71" spans="1:11" x14ac:dyDescent="0.25">
      <c r="A71" s="1">
        <v>0.5</v>
      </c>
      <c r="B71" s="1">
        <v>-1.054533E-4</v>
      </c>
      <c r="C71" s="5"/>
      <c r="J71">
        <f t="shared" si="0"/>
        <v>5.2726650000000001E-5</v>
      </c>
      <c r="K71" s="5">
        <f t="shared" si="1"/>
        <v>-5.181980343980344</v>
      </c>
    </row>
    <row r="72" spans="1:11" x14ac:dyDescent="0.25">
      <c r="A72" s="1">
        <v>0.52500000000000002</v>
      </c>
      <c r="B72" s="1">
        <v>-9.3493360000000006E-5</v>
      </c>
      <c r="C72" s="5"/>
      <c r="J72">
        <f t="shared" si="0"/>
        <v>4.9084014000000005E-5</v>
      </c>
      <c r="K72" s="5">
        <f t="shared" si="1"/>
        <v>-4.5942683046683053</v>
      </c>
    </row>
    <row r="73" spans="1:11" x14ac:dyDescent="0.25">
      <c r="A73" s="1">
        <v>0.55000000000000004</v>
      </c>
      <c r="B73" s="1">
        <v>-7.7772559999999999E-5</v>
      </c>
      <c r="C73" s="5"/>
      <c r="J73">
        <f t="shared" si="0"/>
        <v>4.2774908000000005E-5</v>
      </c>
      <c r="K73" s="5">
        <f t="shared" si="1"/>
        <v>-3.8217474201474202</v>
      </c>
    </row>
    <row r="74" spans="1:11" x14ac:dyDescent="0.25">
      <c r="A74" s="1">
        <v>0.57499999999999996</v>
      </c>
      <c r="B74" s="1">
        <v>-5.9460570000000003E-5</v>
      </c>
      <c r="C74" s="5"/>
      <c r="J74">
        <f t="shared" ref="J74:J137" si="2">-(B74*A74)</f>
        <v>3.418982775E-5</v>
      </c>
      <c r="K74" s="5">
        <f t="shared" ref="K74:K137" si="3">B74*1000/$D$7</f>
        <v>-2.9218953316953318</v>
      </c>
    </row>
    <row r="75" spans="1:11" x14ac:dyDescent="0.25">
      <c r="A75" s="1">
        <v>0.6</v>
      </c>
      <c r="B75" s="1">
        <v>-3.9780860000000001E-5</v>
      </c>
      <c r="C75" s="5"/>
      <c r="J75">
        <f t="shared" si="2"/>
        <v>2.3868516000000001E-5</v>
      </c>
      <c r="K75" s="5">
        <f t="shared" si="3"/>
        <v>-1.9548334152334153</v>
      </c>
    </row>
    <row r="76" spans="1:11" x14ac:dyDescent="0.25">
      <c r="A76" s="1">
        <v>0.625</v>
      </c>
      <c r="B76" s="1">
        <v>-1.7371999999999999E-5</v>
      </c>
      <c r="C76" s="5"/>
      <c r="J76">
        <f t="shared" si="2"/>
        <v>1.0857499999999999E-5</v>
      </c>
      <c r="K76" s="5">
        <f t="shared" si="3"/>
        <v>-0.85366093366093354</v>
      </c>
    </row>
    <row r="77" spans="1:11" x14ac:dyDescent="0.25">
      <c r="A77" s="1">
        <v>0.65</v>
      </c>
      <c r="B77" s="1">
        <v>6.202534E-6</v>
      </c>
      <c r="C77" s="5"/>
      <c r="J77">
        <f t="shared" si="2"/>
        <v>-4.0316470999999998E-6</v>
      </c>
      <c r="K77" s="5">
        <f t="shared" si="3"/>
        <v>0.30479282555282555</v>
      </c>
    </row>
    <row r="78" spans="1:11" x14ac:dyDescent="0.25">
      <c r="A78" s="1">
        <v>0.67500000000000004</v>
      </c>
      <c r="B78" s="1">
        <v>3.2162649999999999E-5</v>
      </c>
      <c r="C78" s="5"/>
      <c r="J78">
        <f t="shared" si="2"/>
        <v>-2.1709788750000001E-5</v>
      </c>
      <c r="K78" s="5">
        <f t="shared" si="3"/>
        <v>1.5804742014742015</v>
      </c>
    </row>
    <row r="79" spans="1:11" x14ac:dyDescent="0.25">
      <c r="A79" s="1">
        <v>0.7</v>
      </c>
      <c r="B79" s="1">
        <v>6.1377970000000006E-5</v>
      </c>
      <c r="C79" s="5"/>
      <c r="J79">
        <f t="shared" si="2"/>
        <v>-4.2964579000000001E-5</v>
      </c>
      <c r="K79" s="5">
        <f t="shared" si="3"/>
        <v>3.0161164619164622</v>
      </c>
    </row>
    <row r="80" spans="1:11" x14ac:dyDescent="0.25">
      <c r="A80" s="1">
        <v>0.72499999999999998</v>
      </c>
      <c r="B80" s="1">
        <v>9.2004690000000003E-5</v>
      </c>
      <c r="C80" s="5"/>
      <c r="J80">
        <f t="shared" si="2"/>
        <v>-6.6703400250000001E-5</v>
      </c>
      <c r="K80" s="5">
        <f t="shared" si="3"/>
        <v>4.5211149877149879</v>
      </c>
    </row>
    <row r="81" spans="1:11" x14ac:dyDescent="0.25">
      <c r="A81" s="1">
        <v>0.75</v>
      </c>
      <c r="B81" s="1">
        <v>1.2330279999999999E-4</v>
      </c>
      <c r="C81" s="5"/>
      <c r="J81">
        <f t="shared" si="2"/>
        <v>-9.2477099999999996E-5</v>
      </c>
      <c r="K81" s="5">
        <f t="shared" si="3"/>
        <v>6.0591056511056509</v>
      </c>
    </row>
    <row r="82" spans="1:11" x14ac:dyDescent="0.25">
      <c r="A82" s="1">
        <v>0.77500000000000002</v>
      </c>
      <c r="B82" s="1">
        <v>1.5610360000000001E-4</v>
      </c>
      <c r="C82" s="5"/>
      <c r="J82">
        <f t="shared" si="2"/>
        <v>-1.2098029E-4</v>
      </c>
      <c r="K82" s="5">
        <f t="shared" si="3"/>
        <v>7.6709385749385754</v>
      </c>
    </row>
    <row r="83" spans="1:11" x14ac:dyDescent="0.25">
      <c r="A83" s="1">
        <v>0.8</v>
      </c>
      <c r="B83" s="1">
        <v>1.8976839999999999E-4</v>
      </c>
      <c r="C83" s="5"/>
      <c r="J83">
        <f t="shared" si="2"/>
        <v>-1.5181472E-4</v>
      </c>
      <c r="K83" s="5">
        <f t="shared" si="3"/>
        <v>9.3252285012285014</v>
      </c>
    </row>
    <row r="84" spans="1:11" x14ac:dyDescent="0.25">
      <c r="A84" s="1">
        <v>0.82499999999999996</v>
      </c>
      <c r="B84" s="1">
        <v>2.240198E-4</v>
      </c>
      <c r="C84" s="5"/>
      <c r="J84">
        <f t="shared" si="2"/>
        <v>-1.8481633499999999E-4</v>
      </c>
      <c r="K84" s="5">
        <f t="shared" si="3"/>
        <v>11.00834398034398</v>
      </c>
    </row>
    <row r="85" spans="1:11" x14ac:dyDescent="0.25">
      <c r="A85" s="1">
        <v>0.85</v>
      </c>
      <c r="B85" s="1">
        <v>2.5868670000000002E-4</v>
      </c>
      <c r="C85" s="5"/>
      <c r="J85">
        <f t="shared" si="2"/>
        <v>-2.19883695E-4</v>
      </c>
      <c r="K85" s="5">
        <f t="shared" si="3"/>
        <v>12.71187714987715</v>
      </c>
    </row>
    <row r="86" spans="1:11" x14ac:dyDescent="0.25">
      <c r="A86" s="1">
        <v>0.875</v>
      </c>
      <c r="B86" s="1">
        <v>2.934325E-4</v>
      </c>
      <c r="C86" s="5"/>
      <c r="J86">
        <f t="shared" si="2"/>
        <v>-2.5675343750000001E-4</v>
      </c>
      <c r="K86" s="5">
        <f t="shared" si="3"/>
        <v>14.419287469287468</v>
      </c>
    </row>
    <row r="87" spans="1:11" x14ac:dyDescent="0.25">
      <c r="A87" s="1">
        <v>0.9</v>
      </c>
      <c r="B87" s="1">
        <v>3.287699E-4</v>
      </c>
      <c r="C87" s="5"/>
      <c r="J87">
        <f t="shared" si="2"/>
        <v>-2.9589291000000002E-4</v>
      </c>
      <c r="K87" s="5">
        <f t="shared" si="3"/>
        <v>16.155769041769041</v>
      </c>
    </row>
    <row r="88" spans="1:11" x14ac:dyDescent="0.25">
      <c r="A88" s="1">
        <v>0.92500000000000004</v>
      </c>
      <c r="B88" s="1">
        <v>3.6400270000000001E-4</v>
      </c>
      <c r="C88" s="5"/>
      <c r="J88">
        <f t="shared" si="2"/>
        <v>-3.3670249750000005E-4</v>
      </c>
      <c r="K88" s="5">
        <f t="shared" si="3"/>
        <v>17.887110565110564</v>
      </c>
    </row>
    <row r="89" spans="1:11" x14ac:dyDescent="0.25">
      <c r="A89" s="1">
        <v>0.95</v>
      </c>
      <c r="B89" s="1">
        <v>3.993995E-4</v>
      </c>
      <c r="C89" s="5"/>
      <c r="J89">
        <f t="shared" si="2"/>
        <v>-3.7942952499999999E-4</v>
      </c>
      <c r="K89" s="5">
        <f t="shared" si="3"/>
        <v>19.626511056511056</v>
      </c>
    </row>
    <row r="90" spans="1:11" x14ac:dyDescent="0.25">
      <c r="A90" s="1">
        <v>0.97499999999999998</v>
      </c>
      <c r="B90" s="1">
        <v>4.3498350000000001E-4</v>
      </c>
      <c r="C90" s="5"/>
      <c r="J90">
        <f t="shared" si="2"/>
        <v>-4.2410891250000001E-4</v>
      </c>
      <c r="K90" s="5">
        <f t="shared" si="3"/>
        <v>21.375110565110568</v>
      </c>
    </row>
    <row r="91" spans="1:11" x14ac:dyDescent="0.25">
      <c r="A91" s="1">
        <v>1</v>
      </c>
      <c r="B91" s="1">
        <v>4.70903E-4</v>
      </c>
      <c r="C91" s="5"/>
      <c r="J91">
        <f t="shared" si="2"/>
        <v>-4.70903E-4</v>
      </c>
      <c r="K91" s="5">
        <f t="shared" si="3"/>
        <v>23.140196560196561</v>
      </c>
    </row>
    <row r="92" spans="1:11" x14ac:dyDescent="0.25">
      <c r="A92" s="1">
        <v>1</v>
      </c>
      <c r="B92" s="1">
        <v>4.7217640000000001E-4</v>
      </c>
      <c r="C92" s="5"/>
      <c r="J92">
        <f t="shared" si="2"/>
        <v>-4.7217640000000001E-4</v>
      </c>
      <c r="K92" s="5">
        <f t="shared" si="3"/>
        <v>23.202771498771497</v>
      </c>
    </row>
    <row r="93" spans="1:11" x14ac:dyDescent="0.25">
      <c r="A93" s="1">
        <v>0.97499999999999998</v>
      </c>
      <c r="B93" s="1">
        <v>4.3773329999999999E-4</v>
      </c>
      <c r="C93" s="5"/>
      <c r="J93">
        <f t="shared" si="2"/>
        <v>-4.2678996749999999E-4</v>
      </c>
      <c r="K93" s="5">
        <f t="shared" si="3"/>
        <v>21.510235872235871</v>
      </c>
    </row>
    <row r="94" spans="1:11" x14ac:dyDescent="0.25">
      <c r="A94" s="1">
        <v>0.95</v>
      </c>
      <c r="B94" s="1">
        <v>4.0260719999999999E-4</v>
      </c>
      <c r="C94" s="5"/>
      <c r="J94">
        <f t="shared" si="2"/>
        <v>-3.8247683999999998E-4</v>
      </c>
      <c r="K94" s="5">
        <f t="shared" si="3"/>
        <v>19.784137592137593</v>
      </c>
    </row>
    <row r="95" spans="1:11" x14ac:dyDescent="0.25">
      <c r="A95" s="1">
        <v>0.92500000000000004</v>
      </c>
      <c r="B95" s="1">
        <v>3.6673020000000002E-4</v>
      </c>
      <c r="C95" s="5"/>
      <c r="J95">
        <f t="shared" si="2"/>
        <v>-3.3922543500000002E-4</v>
      </c>
      <c r="K95" s="5">
        <f t="shared" si="3"/>
        <v>18.021140049140051</v>
      </c>
    </row>
    <row r="96" spans="1:11" x14ac:dyDescent="0.25">
      <c r="A96" s="1">
        <v>0.9</v>
      </c>
      <c r="B96" s="1">
        <v>3.3022519999999998E-4</v>
      </c>
      <c r="C96" s="5"/>
      <c r="J96">
        <f t="shared" si="2"/>
        <v>-2.9720267999999998E-4</v>
      </c>
      <c r="K96" s="5">
        <f t="shared" si="3"/>
        <v>16.227282555282557</v>
      </c>
    </row>
    <row r="97" spans="1:11" x14ac:dyDescent="0.25">
      <c r="A97" s="1">
        <v>0.875</v>
      </c>
      <c r="B97" s="1">
        <v>2.933608E-4</v>
      </c>
      <c r="C97" s="5"/>
      <c r="J97">
        <f t="shared" si="2"/>
        <v>-2.5669069999999998E-4</v>
      </c>
      <c r="K97" s="5">
        <f t="shared" si="3"/>
        <v>14.415764127764126</v>
      </c>
    </row>
    <row r="98" spans="1:11" x14ac:dyDescent="0.25">
      <c r="A98" s="1">
        <v>0.85</v>
      </c>
      <c r="B98" s="1">
        <v>2.5656479999999998E-4</v>
      </c>
      <c r="C98" s="5"/>
      <c r="J98">
        <f t="shared" si="2"/>
        <v>-2.1808007999999998E-4</v>
      </c>
      <c r="K98" s="5">
        <f t="shared" si="3"/>
        <v>12.607606879606879</v>
      </c>
    </row>
    <row r="99" spans="1:11" x14ac:dyDescent="0.25">
      <c r="A99" s="1">
        <v>0.82499999999999996</v>
      </c>
      <c r="B99" s="1">
        <v>2.197465E-4</v>
      </c>
      <c r="C99" s="5"/>
      <c r="J99">
        <f t="shared" si="2"/>
        <v>-1.8129086249999999E-4</v>
      </c>
      <c r="K99" s="5">
        <f t="shared" si="3"/>
        <v>10.798353808353809</v>
      </c>
    </row>
    <row r="100" spans="1:11" x14ac:dyDescent="0.25">
      <c r="A100" s="1">
        <v>0.8</v>
      </c>
      <c r="B100" s="1">
        <v>1.8321010000000001E-4</v>
      </c>
      <c r="C100" s="5"/>
      <c r="J100">
        <f t="shared" si="2"/>
        <v>-1.4656808000000003E-4</v>
      </c>
      <c r="K100" s="5">
        <f t="shared" si="3"/>
        <v>9.0029533169533185</v>
      </c>
    </row>
    <row r="101" spans="1:11" x14ac:dyDescent="0.25">
      <c r="A101" s="1">
        <v>0.77500000000000002</v>
      </c>
      <c r="B101" s="1">
        <v>1.4729190000000001E-4</v>
      </c>
      <c r="C101" s="5"/>
      <c r="J101">
        <f t="shared" si="2"/>
        <v>-1.141512225E-4</v>
      </c>
      <c r="K101" s="5">
        <f t="shared" si="3"/>
        <v>7.237931203931204</v>
      </c>
    </row>
    <row r="102" spans="1:11" x14ac:dyDescent="0.25">
      <c r="A102" s="1">
        <v>0.75</v>
      </c>
      <c r="B102" s="1">
        <v>1.123344E-4</v>
      </c>
      <c r="C102" s="5"/>
      <c r="J102">
        <f t="shared" si="2"/>
        <v>-8.4250800000000003E-5</v>
      </c>
      <c r="K102" s="5">
        <f t="shared" si="3"/>
        <v>5.520117936117936</v>
      </c>
    </row>
    <row r="103" spans="1:11" x14ac:dyDescent="0.25">
      <c r="A103" s="1">
        <v>0.72499999999999998</v>
      </c>
      <c r="B103" s="1">
        <v>7.8005320000000005E-5</v>
      </c>
      <c r="C103" s="5"/>
      <c r="J103">
        <f t="shared" si="2"/>
        <v>-5.6553857000000003E-5</v>
      </c>
      <c r="K103" s="5">
        <f t="shared" si="3"/>
        <v>3.8331852579852583</v>
      </c>
    </row>
    <row r="104" spans="1:11" x14ac:dyDescent="0.25">
      <c r="A104" s="1">
        <v>0.7</v>
      </c>
      <c r="B104" s="1">
        <v>4.5842060000000003E-5</v>
      </c>
      <c r="C104" s="5"/>
      <c r="J104">
        <f t="shared" si="2"/>
        <v>-3.2089442E-5</v>
      </c>
      <c r="K104" s="5">
        <f t="shared" si="3"/>
        <v>2.2526810810810813</v>
      </c>
    </row>
    <row r="105" spans="1:11" x14ac:dyDescent="0.25">
      <c r="A105" s="1">
        <v>0.67500000000000004</v>
      </c>
      <c r="B105" s="1">
        <v>1.5547829999999999E-5</v>
      </c>
      <c r="C105" s="5"/>
      <c r="J105">
        <f t="shared" si="2"/>
        <v>-1.049478525E-5</v>
      </c>
      <c r="K105" s="5">
        <f t="shared" si="3"/>
        <v>0.76402113022113016</v>
      </c>
    </row>
    <row r="106" spans="1:11" x14ac:dyDescent="0.25">
      <c r="A106" s="1">
        <v>0.65</v>
      </c>
      <c r="B106" s="1">
        <v>-1.255251E-5</v>
      </c>
      <c r="C106" s="5"/>
      <c r="J106">
        <f t="shared" si="2"/>
        <v>8.1591315000000007E-6</v>
      </c>
      <c r="K106" s="5">
        <f t="shared" si="3"/>
        <v>-0.61683095823095824</v>
      </c>
    </row>
    <row r="107" spans="1:11" x14ac:dyDescent="0.25">
      <c r="A107" s="1">
        <v>0.625</v>
      </c>
      <c r="B107" s="1">
        <v>-3.8171989999999999E-5</v>
      </c>
      <c r="C107" s="5"/>
      <c r="J107">
        <f t="shared" si="2"/>
        <v>2.3857493749999998E-5</v>
      </c>
      <c r="K107" s="5">
        <f t="shared" si="3"/>
        <v>-1.8757734643734643</v>
      </c>
    </row>
    <row r="108" spans="1:11" x14ac:dyDescent="0.25">
      <c r="A108" s="1">
        <v>0.6</v>
      </c>
      <c r="B108" s="1">
        <v>-6.1257430000000003E-5</v>
      </c>
      <c r="C108" s="5"/>
      <c r="J108">
        <f t="shared" si="2"/>
        <v>3.6754458E-5</v>
      </c>
      <c r="K108" s="5">
        <f t="shared" si="3"/>
        <v>-3.0101931203931205</v>
      </c>
    </row>
    <row r="109" spans="1:11" x14ac:dyDescent="0.25">
      <c r="A109" s="1">
        <v>0.57499999999999996</v>
      </c>
      <c r="B109" s="1">
        <v>-8.2299979999999993E-5</v>
      </c>
      <c r="C109" s="5"/>
      <c r="J109">
        <f t="shared" si="2"/>
        <v>4.7322488499999991E-5</v>
      </c>
      <c r="K109" s="5">
        <f t="shared" si="3"/>
        <v>-4.0442250614250614</v>
      </c>
    </row>
    <row r="110" spans="1:11" x14ac:dyDescent="0.25">
      <c r="A110" s="1">
        <v>0.55000000000000004</v>
      </c>
      <c r="B110" s="1">
        <v>-1.004938E-4</v>
      </c>
      <c r="C110" s="5"/>
      <c r="J110">
        <f t="shared" si="2"/>
        <v>5.5271590000000007E-5</v>
      </c>
      <c r="K110" s="5">
        <f t="shared" si="3"/>
        <v>-4.9382702702702703</v>
      </c>
    </row>
    <row r="111" spans="1:11" x14ac:dyDescent="0.25">
      <c r="A111" s="1">
        <v>0.52500000000000002</v>
      </c>
      <c r="B111" s="1">
        <v>-1.158144E-4</v>
      </c>
      <c r="C111" s="5"/>
      <c r="J111">
        <f t="shared" si="2"/>
        <v>6.0802560000000004E-5</v>
      </c>
      <c r="K111" s="5">
        <f t="shared" si="3"/>
        <v>-5.691125307125307</v>
      </c>
    </row>
    <row r="112" spans="1:11" x14ac:dyDescent="0.25">
      <c r="A112" s="1">
        <v>0.5</v>
      </c>
      <c r="B112" s="1">
        <v>-1.3039980000000001E-4</v>
      </c>
      <c r="C112" s="5"/>
      <c r="J112">
        <f t="shared" si="2"/>
        <v>6.5199900000000006E-5</v>
      </c>
      <c r="K112" s="5">
        <f t="shared" si="3"/>
        <v>-6.4078525798525803</v>
      </c>
    </row>
    <row r="113" spans="1:11" x14ac:dyDescent="0.25">
      <c r="A113" s="1">
        <v>0.47499999999999998</v>
      </c>
      <c r="B113" s="1">
        <v>-1.4329769999999999E-4</v>
      </c>
      <c r="C113" s="5"/>
      <c r="J113">
        <f t="shared" si="2"/>
        <v>6.8066407499999993E-5</v>
      </c>
      <c r="K113" s="5">
        <f t="shared" si="3"/>
        <v>-7.0416560196560196</v>
      </c>
    </row>
    <row r="114" spans="1:11" x14ac:dyDescent="0.25">
      <c r="A114" s="1">
        <v>0.45</v>
      </c>
      <c r="B114" s="1">
        <v>-1.5492619999999999E-4</v>
      </c>
      <c r="C114" s="5"/>
      <c r="J114">
        <f t="shared" si="2"/>
        <v>6.9716789999999996E-5</v>
      </c>
      <c r="K114" s="5">
        <f t="shared" si="3"/>
        <v>-7.6130810810810807</v>
      </c>
    </row>
    <row r="115" spans="1:11" x14ac:dyDescent="0.25">
      <c r="A115" s="1">
        <v>0.42499999999999999</v>
      </c>
      <c r="B115" s="1">
        <v>-1.6578679999999999E-4</v>
      </c>
      <c r="C115" s="5"/>
      <c r="J115">
        <f t="shared" si="2"/>
        <v>7.0459389999999998E-5</v>
      </c>
      <c r="K115" s="5">
        <f t="shared" si="3"/>
        <v>-8.1467714987714981</v>
      </c>
    </row>
    <row r="116" spans="1:11" x14ac:dyDescent="0.25">
      <c r="A116" s="1">
        <v>0.4</v>
      </c>
      <c r="B116" s="1">
        <v>-1.7491380000000001E-4</v>
      </c>
      <c r="C116" s="5"/>
      <c r="J116">
        <f t="shared" si="2"/>
        <v>6.9965520000000008E-5</v>
      </c>
      <c r="K116" s="5">
        <f t="shared" si="3"/>
        <v>-8.595272727272727</v>
      </c>
    </row>
    <row r="117" spans="1:11" x14ac:dyDescent="0.25">
      <c r="A117" s="1">
        <v>0.375</v>
      </c>
      <c r="B117" s="1">
        <v>-1.841531E-4</v>
      </c>
      <c r="C117" s="5"/>
      <c r="J117">
        <f t="shared" si="2"/>
        <v>6.9057412500000005E-5</v>
      </c>
      <c r="K117" s="5">
        <f t="shared" si="3"/>
        <v>-9.0492923832923839</v>
      </c>
    </row>
    <row r="118" spans="1:11" x14ac:dyDescent="0.25">
      <c r="A118" s="1">
        <v>0.35</v>
      </c>
      <c r="B118" s="1">
        <v>-1.9138799999999999E-4</v>
      </c>
      <c r="C118" s="5"/>
      <c r="J118">
        <f t="shared" si="2"/>
        <v>6.6985799999999998E-5</v>
      </c>
      <c r="K118" s="5">
        <f t="shared" si="3"/>
        <v>-9.4048157248157249</v>
      </c>
    </row>
    <row r="119" spans="1:11" x14ac:dyDescent="0.25">
      <c r="A119" s="1">
        <v>0.32500000000000001</v>
      </c>
      <c r="B119" s="1">
        <v>-1.9853960000000001E-4</v>
      </c>
      <c r="C119" s="5"/>
      <c r="J119">
        <f t="shared" si="2"/>
        <v>6.4525370000000009E-5</v>
      </c>
      <c r="K119" s="5">
        <f t="shared" si="3"/>
        <v>-9.7562457002457013</v>
      </c>
    </row>
    <row r="120" spans="1:11" x14ac:dyDescent="0.25">
      <c r="A120" s="1">
        <v>0.3</v>
      </c>
      <c r="B120" s="1">
        <v>-2.050868E-4</v>
      </c>
      <c r="C120" s="5"/>
      <c r="J120">
        <f t="shared" si="2"/>
        <v>6.1526039999999996E-5</v>
      </c>
      <c r="K120" s="5">
        <f t="shared" si="3"/>
        <v>-10.07797542997543</v>
      </c>
    </row>
    <row r="121" spans="1:11" x14ac:dyDescent="0.25">
      <c r="A121" s="1">
        <v>0.27500000000000002</v>
      </c>
      <c r="B121" s="1">
        <v>-2.1115399999999999E-4</v>
      </c>
      <c r="C121" s="5"/>
      <c r="J121">
        <f t="shared" si="2"/>
        <v>5.8067350000000002E-5</v>
      </c>
      <c r="K121" s="5">
        <f t="shared" si="3"/>
        <v>-10.376117936117936</v>
      </c>
    </row>
    <row r="122" spans="1:11" x14ac:dyDescent="0.25">
      <c r="A122" s="1">
        <v>0.25</v>
      </c>
      <c r="B122" s="1">
        <v>-2.1620839999999999E-4</v>
      </c>
      <c r="C122" s="5"/>
      <c r="J122">
        <f t="shared" si="2"/>
        <v>5.4052099999999997E-5</v>
      </c>
      <c r="K122" s="5">
        <f t="shared" si="3"/>
        <v>-10.624491400491401</v>
      </c>
    </row>
    <row r="123" spans="1:11" x14ac:dyDescent="0.25">
      <c r="A123" s="1">
        <v>0.22500000000000001</v>
      </c>
      <c r="B123" s="1">
        <v>-2.2103410000000001E-4</v>
      </c>
      <c r="C123" s="5"/>
      <c r="J123">
        <f t="shared" si="2"/>
        <v>4.9732672500000001E-5</v>
      </c>
      <c r="K123" s="5">
        <f t="shared" si="3"/>
        <v>-10.861626535626536</v>
      </c>
    </row>
    <row r="124" spans="1:11" x14ac:dyDescent="0.25">
      <c r="A124" s="1">
        <v>0.2</v>
      </c>
      <c r="B124" s="1">
        <v>-2.2758540000000001E-4</v>
      </c>
      <c r="C124" s="5"/>
      <c r="J124">
        <f t="shared" si="2"/>
        <v>4.5517080000000004E-5</v>
      </c>
      <c r="K124" s="5">
        <f t="shared" si="3"/>
        <v>-11.18355773955774</v>
      </c>
    </row>
    <row r="125" spans="1:11" x14ac:dyDescent="0.25">
      <c r="A125" s="1">
        <v>0.17499999999999999</v>
      </c>
      <c r="B125" s="1">
        <v>-2.3215510000000001E-4</v>
      </c>
      <c r="C125" s="5"/>
      <c r="J125">
        <f t="shared" si="2"/>
        <v>4.0627142500000002E-5</v>
      </c>
      <c r="K125" s="5">
        <f t="shared" si="3"/>
        <v>-11.408113022113023</v>
      </c>
    </row>
    <row r="126" spans="1:11" x14ac:dyDescent="0.25">
      <c r="A126" s="1">
        <v>0.15</v>
      </c>
      <c r="B126" s="1">
        <v>-2.3662680000000001E-4</v>
      </c>
      <c r="C126" s="5"/>
      <c r="J126">
        <f t="shared" si="2"/>
        <v>3.5494019999999997E-5</v>
      </c>
      <c r="K126" s="5">
        <f t="shared" si="3"/>
        <v>-11.627852579852579</v>
      </c>
    </row>
    <row r="127" spans="1:11" x14ac:dyDescent="0.25">
      <c r="A127" s="1">
        <v>0.125</v>
      </c>
      <c r="B127" s="1">
        <v>-2.4102849999999999E-4</v>
      </c>
      <c r="C127" s="5"/>
      <c r="J127">
        <f t="shared" si="2"/>
        <v>3.0128562499999999E-5</v>
      </c>
      <c r="K127" s="5">
        <f t="shared" si="3"/>
        <v>-11.844152334152334</v>
      </c>
    </row>
    <row r="128" spans="1:11" x14ac:dyDescent="0.25">
      <c r="A128" s="1">
        <v>0.1</v>
      </c>
      <c r="B128" s="1">
        <v>-2.445781E-4</v>
      </c>
      <c r="C128" s="5"/>
      <c r="J128">
        <f t="shared" si="2"/>
        <v>2.4457810000000002E-5</v>
      </c>
      <c r="K128" s="5">
        <f t="shared" si="3"/>
        <v>-12.018579852579853</v>
      </c>
    </row>
    <row r="129" spans="1:11" x14ac:dyDescent="0.25">
      <c r="A129" s="1">
        <v>7.4999999999999997E-2</v>
      </c>
      <c r="B129" s="1">
        <v>-2.492021E-4</v>
      </c>
      <c r="C129" s="5"/>
      <c r="J129">
        <f t="shared" si="2"/>
        <v>1.86901575E-5</v>
      </c>
      <c r="K129" s="5">
        <f t="shared" si="3"/>
        <v>-12.24580343980344</v>
      </c>
    </row>
    <row r="130" spans="1:11" x14ac:dyDescent="0.25">
      <c r="A130" s="1">
        <v>0.05</v>
      </c>
      <c r="B130" s="1">
        <v>-2.5349189999999998E-4</v>
      </c>
      <c r="C130" s="5"/>
      <c r="J130">
        <f t="shared" si="2"/>
        <v>1.2674595E-5</v>
      </c>
      <c r="K130" s="5">
        <f t="shared" si="3"/>
        <v>-12.456604422604423</v>
      </c>
    </row>
    <row r="131" spans="1:11" x14ac:dyDescent="0.25">
      <c r="A131" s="1">
        <v>2.5000000000000001E-2</v>
      </c>
      <c r="B131" s="1">
        <v>-2.5691640000000002E-4</v>
      </c>
      <c r="C131" s="5"/>
      <c r="J131">
        <f t="shared" si="2"/>
        <v>6.4229100000000006E-6</v>
      </c>
      <c r="K131" s="5">
        <f t="shared" si="3"/>
        <v>-12.624884520884523</v>
      </c>
    </row>
    <row r="132" spans="1:11" x14ac:dyDescent="0.25">
      <c r="A132" s="1">
        <v>0</v>
      </c>
      <c r="B132" s="1">
        <v>-2.6149609999999998E-4</v>
      </c>
      <c r="C132" s="5"/>
      <c r="J132">
        <f t="shared" si="2"/>
        <v>0</v>
      </c>
      <c r="K132" s="5">
        <f t="shared" si="3"/>
        <v>-12.849931203931204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7" priority="1" stopIfTrue="1" operator="equal">
      <formula>0</formula>
    </cfRule>
  </conditionalFormatting>
  <conditionalFormatting sqref="E23:E24">
    <cfRule type="cellIs" dxfId="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abSelected="1"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57</v>
      </c>
    </row>
    <row r="3" spans="1:16" x14ac:dyDescent="0.25">
      <c r="C3" s="2" t="s">
        <v>2</v>
      </c>
      <c r="D3" t="s">
        <v>57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-3.0577240000000003E-4</v>
      </c>
      <c r="C10" s="5"/>
      <c r="D10" s="2" t="s">
        <v>17</v>
      </c>
      <c r="E10" s="6">
        <f>-F10*1000/$D$7</f>
        <v>15.025670761670762</v>
      </c>
      <c r="F10" s="4">
        <f>((INDEX(A10:B11,1,2)+INDEX(A10:B11,2,2))-((INDEX(A10:B11,1,2)-INDEX(A10:B11,2,2))/(INDEX(A10:B11,1,1)-INDEX(A10:B11,2,1))*(INDEX(A10:B11,1,1)+INDEX(A10:B11,2,1))))/2</f>
        <v>-3.0577239999999997E-4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-15.025670761670762</v>
      </c>
      <c r="L10" s="2" t="s">
        <v>20</v>
      </c>
      <c r="M10" s="1">
        <f>MAX(E14:E15)/20</f>
        <v>3.3580103383979619E-2</v>
      </c>
      <c r="N10" s="7">
        <f>-E10</f>
        <v>-15.025670761670762</v>
      </c>
      <c r="O10" s="7">
        <f>-E11</f>
        <v>-14.735695331695329</v>
      </c>
      <c r="P10" s="7">
        <f>-E12</f>
        <v>-15.121282555282555</v>
      </c>
    </row>
    <row r="11" spans="1:16" x14ac:dyDescent="0.25">
      <c r="A11" s="1">
        <v>-2.5000000000000001E-2</v>
      </c>
      <c r="B11" s="1">
        <v>-3.119838E-4</v>
      </c>
      <c r="C11" s="5"/>
      <c r="D11" s="2" t="s">
        <v>21</v>
      </c>
      <c r="E11" s="6">
        <f>-F11*1000/$D$7</f>
        <v>14.735695331695329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-2.9987139999999998E-4</v>
      </c>
      <c r="G11" s="5" t="s">
        <v>22</v>
      </c>
      <c r="H11" t="s">
        <v>23</v>
      </c>
      <c r="J11">
        <f t="shared" si="0"/>
        <v>-7.7995950000000003E-6</v>
      </c>
      <c r="K11" s="5">
        <f t="shared" si="1"/>
        <v>-15.330899262899262</v>
      </c>
      <c r="L11" s="2"/>
      <c r="M11" s="1">
        <f>-MAX(E15:E16)/20</f>
        <v>-3.347340266721921E-2</v>
      </c>
      <c r="N11" s="7">
        <f>-E10</f>
        <v>-15.025670761670762</v>
      </c>
      <c r="O11" s="7">
        <f>-E11</f>
        <v>-14.735695331695329</v>
      </c>
      <c r="P11" s="7">
        <f>-E12</f>
        <v>-15.121282555282555</v>
      </c>
    </row>
    <row r="12" spans="1:16" x14ac:dyDescent="0.25">
      <c r="A12" s="1">
        <v>-0.05</v>
      </c>
      <c r="B12" s="1">
        <v>-3.1684889999999998E-4</v>
      </c>
      <c r="C12" s="5"/>
      <c r="D12" s="2" t="s">
        <v>24</v>
      </c>
      <c r="E12" s="6">
        <f>-F12*1000/$D$7</f>
        <v>15.121282555282555</v>
      </c>
      <c r="F12" s="4">
        <f>((INDEX(A131:B132,1,2)+INDEX(A131:B132,2,2))-((INDEX(A131:B132,1,2)-INDEX(A131:B132,2,2))/(INDEX(A131:B132,1,1)-INDEX(A131:B132,2,1))*(INDEX(A131:B132,1,1)+INDEX(A131:B132,2,1))))/2</f>
        <v>-3.0771809999999999E-4</v>
      </c>
      <c r="G12" t="s">
        <v>25</v>
      </c>
      <c r="H12" t="s">
        <v>26</v>
      </c>
      <c r="J12">
        <f t="shared" si="0"/>
        <v>-1.5842444999999999E-5</v>
      </c>
      <c r="K12" s="5">
        <f t="shared" si="1"/>
        <v>-15.569970515970516</v>
      </c>
      <c r="L12" s="2"/>
    </row>
    <row r="13" spans="1:16" x14ac:dyDescent="0.25">
      <c r="A13" s="1">
        <v>-7.4999999999999997E-2</v>
      </c>
      <c r="B13" s="1">
        <v>-3.2381579999999998E-4</v>
      </c>
      <c r="C13" s="5"/>
      <c r="E13" s="4" t="s">
        <v>27</v>
      </c>
      <c r="F13" s="5"/>
      <c r="J13">
        <f t="shared" si="0"/>
        <v>-2.4286184999999997E-5</v>
      </c>
      <c r="K13" s="5">
        <f t="shared" si="1"/>
        <v>-15.912324324324324</v>
      </c>
      <c r="L13" s="2" t="s">
        <v>28</v>
      </c>
      <c r="M13" s="7">
        <f>E14</f>
        <v>0.67160206767959241</v>
      </c>
      <c r="N13" s="7">
        <f>-MAX(E10:E12)/15</f>
        <v>-1.0080855036855036</v>
      </c>
    </row>
    <row r="14" spans="1:16" x14ac:dyDescent="0.25">
      <c r="A14" s="1">
        <v>-0.1</v>
      </c>
      <c r="B14" s="1">
        <v>-3.3035010000000001E-4</v>
      </c>
      <c r="C14" s="5"/>
      <c r="D14" s="2" t="s">
        <v>29</v>
      </c>
      <c r="E14" s="6">
        <f>F14</f>
        <v>0.67160206767959241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0.67160206767959241</v>
      </c>
      <c r="G14" s="5" t="s">
        <v>30</v>
      </c>
      <c r="H14" t="s">
        <v>31</v>
      </c>
      <c r="J14">
        <f t="shared" si="0"/>
        <v>-3.3035010000000005E-5</v>
      </c>
      <c r="K14" s="5">
        <f t="shared" si="1"/>
        <v>-16.233420147420148</v>
      </c>
      <c r="L14" s="2"/>
      <c r="M14">
        <f>E14</f>
        <v>0.67160206767959241</v>
      </c>
      <c r="N14" s="7">
        <f>MAX(E10:E12)/15</f>
        <v>1.0080855036855036</v>
      </c>
    </row>
    <row r="15" spans="1:16" x14ac:dyDescent="0.25">
      <c r="A15" s="1">
        <v>-0.125</v>
      </c>
      <c r="B15" s="1">
        <v>-3.3665570000000002E-4</v>
      </c>
      <c r="C15" s="5"/>
      <c r="D15" s="2" t="s">
        <v>32</v>
      </c>
      <c r="E15" s="4">
        <f>F15</f>
        <v>0.6694680533443842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0.6694680533443842</v>
      </c>
      <c r="G15" s="5" t="s">
        <v>33</v>
      </c>
      <c r="H15" t="s">
        <v>34</v>
      </c>
      <c r="J15">
        <f t="shared" si="0"/>
        <v>-4.2081962500000002E-5</v>
      </c>
      <c r="K15" s="5">
        <f t="shared" si="1"/>
        <v>-16.543277641277641</v>
      </c>
      <c r="L15" s="2"/>
      <c r="M15" s="7">
        <f>E15</f>
        <v>0.6694680533443842</v>
      </c>
      <c r="N15" s="7">
        <f>-MAX(E10:E12)/15</f>
        <v>-1.0080855036855036</v>
      </c>
    </row>
    <row r="16" spans="1:16" x14ac:dyDescent="0.25">
      <c r="A16" s="1">
        <v>-0.15</v>
      </c>
      <c r="B16" s="1">
        <v>-3.418718E-4</v>
      </c>
      <c r="C16" s="5"/>
      <c r="E16" s="4"/>
      <c r="J16">
        <f t="shared" si="0"/>
        <v>-5.1280769999999997E-5</v>
      </c>
      <c r="K16" s="5">
        <f t="shared" si="1"/>
        <v>-16.799597051597051</v>
      </c>
      <c r="L16" s="2"/>
      <c r="M16">
        <f>E15</f>
        <v>0.6694680533443842</v>
      </c>
      <c r="N16" s="7">
        <f>MAX(E10:E12)/15</f>
        <v>1.0080855036855036</v>
      </c>
    </row>
    <row r="17" spans="1:19" x14ac:dyDescent="0.25">
      <c r="A17" s="1">
        <v>-0.17499999999999999</v>
      </c>
      <c r="B17" s="1">
        <v>-3.4725769999999998E-4</v>
      </c>
      <c r="C17" s="8"/>
      <c r="D17" s="2" t="s">
        <v>35</v>
      </c>
      <c r="E17" s="9">
        <f>F17</f>
        <v>0.33145527613103881</v>
      </c>
      <c r="F17">
        <f>(-1)*MAX(J30:J91)/F11/E14</f>
        <v>0.33145527613103881</v>
      </c>
      <c r="G17" t="s">
        <v>36</v>
      </c>
      <c r="J17">
        <f t="shared" si="0"/>
        <v>-6.0770097499999992E-5</v>
      </c>
      <c r="K17" s="5">
        <f t="shared" si="1"/>
        <v>-17.064260442260441</v>
      </c>
      <c r="L17" s="2"/>
      <c r="N17" s="7"/>
    </row>
    <row r="18" spans="1:19" x14ac:dyDescent="0.25">
      <c r="A18" s="1">
        <v>-0.2</v>
      </c>
      <c r="B18" s="1">
        <v>-3.5303919999999999E-4</v>
      </c>
      <c r="C18" s="8"/>
      <c r="D18" s="2" t="s">
        <v>37</v>
      </c>
      <c r="E18" s="9">
        <f>F18</f>
        <v>0.32170598227419994</v>
      </c>
      <c r="F18">
        <f>(-1)*MAX(J91:J130)/F12/E15</f>
        <v>0.32170598227419994</v>
      </c>
      <c r="G18" t="s">
        <v>38</v>
      </c>
      <c r="J18">
        <f t="shared" si="0"/>
        <v>-7.0607840000000001E-5</v>
      </c>
      <c r="K18" s="5">
        <f t="shared" si="1"/>
        <v>-17.348363636363636</v>
      </c>
      <c r="L18" s="2" t="s">
        <v>39</v>
      </c>
      <c r="M18" s="5">
        <v>0</v>
      </c>
      <c r="N18" s="5">
        <f>INDEX(K30:K91,MATCH(MAX(J30:J91),J30:J91,0),1)</f>
        <v>-8.7473464373464367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-3.5867240000000001E-4</v>
      </c>
      <c r="C19" s="8"/>
      <c r="D19" s="2"/>
      <c r="J19">
        <f t="shared" si="0"/>
        <v>-8.0701290000000005E-5</v>
      </c>
      <c r="K19" s="5">
        <f t="shared" si="1"/>
        <v>-17.625179361179363</v>
      </c>
      <c r="L19" s="2"/>
      <c r="M19" s="5">
        <f>INDEX(A30:A91,MATCH(MAX(J30:J91),J30:J91,0),1)</f>
        <v>0.375</v>
      </c>
      <c r="N19" s="5">
        <f>INDEX(K30:K91,MATCH(MAX(J30:J91),J30:J91,0),1)</f>
        <v>-8.7473464373464367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-3.6549469999999998E-4</v>
      </c>
      <c r="C20" s="8"/>
      <c r="D20" s="2" t="s">
        <v>42</v>
      </c>
      <c r="E20" s="12">
        <f>F20</f>
        <v>3.2802549140049139E-2</v>
      </c>
      <c r="F20">
        <f>MAX(J30:J91)/D5/D7*1000</f>
        <v>3.2802549140049139E-2</v>
      </c>
      <c r="G20" t="s">
        <v>43</v>
      </c>
      <c r="J20">
        <f t="shared" si="0"/>
        <v>-9.1373674999999994E-5</v>
      </c>
      <c r="K20" s="5">
        <f t="shared" si="1"/>
        <v>-17.960427518427515</v>
      </c>
      <c r="M20" s="5">
        <f>INDEX(A30:A91,MATCH(MAX(J30:J91),J30:J91,0),1)</f>
        <v>0.375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-3.7096319999999999E-4</v>
      </c>
      <c r="C21" s="8"/>
      <c r="D21" s="2" t="s">
        <v>44</v>
      </c>
      <c r="E21" s="12">
        <f>F21</f>
        <v>3.2566990171990176E-2</v>
      </c>
      <c r="F21">
        <f>MAX(J91:J130)/D5/D7*1000</f>
        <v>3.2566990171990176E-2</v>
      </c>
      <c r="G21" t="s">
        <v>45</v>
      </c>
      <c r="J21">
        <f t="shared" si="0"/>
        <v>-1.0201488000000001E-4</v>
      </c>
      <c r="K21" s="5">
        <f t="shared" si="1"/>
        <v>-18.229149877149876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-3.7650580000000002E-4</v>
      </c>
      <c r="C22" s="5"/>
      <c r="J22">
        <f t="shared" si="0"/>
        <v>-1.1295173999999999E-4</v>
      </c>
      <c r="K22" s="5">
        <f t="shared" si="1"/>
        <v>-18.501513513513512</v>
      </c>
      <c r="M22" s="5">
        <v>0</v>
      </c>
      <c r="N22" s="5">
        <f>INDEX(K91:K130,MATCH(MAX(J91:J130),J91:J130,0),1)</f>
        <v>-8.6845307125307123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-3.812477E-4</v>
      </c>
      <c r="C23" s="5"/>
      <c r="D23" s="2" t="s">
        <v>47</v>
      </c>
      <c r="E23" s="13">
        <f>E11*E14*E17/D5-E20</f>
        <v>0</v>
      </c>
      <c r="J23">
        <f t="shared" si="0"/>
        <v>-1.239055025E-4</v>
      </c>
      <c r="K23" s="5">
        <f t="shared" si="1"/>
        <v>-18.734530712530713</v>
      </c>
      <c r="M23" s="5">
        <f>INDEX(A91:A130,MATCH(MAX(J91:J130),J91:J130,0),1)</f>
        <v>0.375</v>
      </c>
      <c r="N23" s="5">
        <f>INDEX(K91:K130,MATCH(MAX(J91:J130),J91:J130,0),1)</f>
        <v>-8.6845307125307123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-3.8676200000000002E-4</v>
      </c>
      <c r="C24" s="5"/>
      <c r="E24" s="13">
        <f>E12*E15*E18/D5-E21</f>
        <v>0</v>
      </c>
      <c r="J24">
        <f t="shared" si="0"/>
        <v>-1.3536669999999999E-4</v>
      </c>
      <c r="K24" s="5">
        <f t="shared" si="1"/>
        <v>-19.005503685503687</v>
      </c>
      <c r="M24" s="5">
        <f>INDEX(A91:A130,MATCH(MAX(J91:J130),J91:J130,0),1)</f>
        <v>0.375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-3.9107129999999999E-4</v>
      </c>
      <c r="C25" s="14"/>
      <c r="J25">
        <f t="shared" si="0"/>
        <v>-1.4665173750000001E-4</v>
      </c>
      <c r="K25" s="5">
        <f t="shared" si="1"/>
        <v>-19.217262899262899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-3.975119E-4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-1.5900476000000002E-4</v>
      </c>
      <c r="K26" s="5">
        <f t="shared" si="1"/>
        <v>-19.5337542997543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-4.0289440000000002E-4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-1.7123012000000001E-4</v>
      </c>
      <c r="K27" s="5">
        <f t="shared" si="1"/>
        <v>-19.798250614250616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-4.0731460000000003E-4</v>
      </c>
      <c r="C28" s="5"/>
      <c r="J28">
        <f t="shared" si="0"/>
        <v>-1.8329157E-4</v>
      </c>
      <c r="K28" s="5">
        <f t="shared" si="1"/>
        <v>-20.015459459459461</v>
      </c>
    </row>
    <row r="29" spans="1:19" x14ac:dyDescent="0.25">
      <c r="A29" s="1">
        <v>-0.47499999999999998</v>
      </c>
      <c r="B29" s="1">
        <v>-4.1120659999999999E-4</v>
      </c>
      <c r="C29" s="5"/>
      <c r="J29">
        <f t="shared" si="0"/>
        <v>-1.9532313499999999E-4</v>
      </c>
      <c r="K29" s="5">
        <f t="shared" si="1"/>
        <v>-20.206712530712529</v>
      </c>
    </row>
    <row r="30" spans="1:19" x14ac:dyDescent="0.25">
      <c r="A30" s="1">
        <v>-0.5</v>
      </c>
      <c r="B30" s="1">
        <v>-4.1655830000000003E-4</v>
      </c>
      <c r="C30" s="5"/>
      <c r="J30">
        <f t="shared" si="0"/>
        <v>-2.0827915000000001E-4</v>
      </c>
      <c r="K30" s="5">
        <f t="shared" si="1"/>
        <v>-20.469695331695334</v>
      </c>
    </row>
    <row r="31" spans="1:19" x14ac:dyDescent="0.25">
      <c r="A31" s="1">
        <v>-0.5</v>
      </c>
      <c r="B31" s="1">
        <v>-4.1801829999999998E-4</v>
      </c>
      <c r="C31" s="5"/>
      <c r="J31">
        <f t="shared" si="0"/>
        <v>-2.0900914999999999E-4</v>
      </c>
      <c r="K31" s="5">
        <f t="shared" si="1"/>
        <v>-20.5414398034398</v>
      </c>
    </row>
    <row r="32" spans="1:19" x14ac:dyDescent="0.25">
      <c r="A32" s="1">
        <v>-0.47499999999999998</v>
      </c>
      <c r="B32" s="1">
        <v>-4.1036989999999998E-4</v>
      </c>
      <c r="C32" s="5"/>
      <c r="J32">
        <f t="shared" si="0"/>
        <v>-1.9492570249999999E-4</v>
      </c>
      <c r="K32" s="5">
        <f t="shared" si="1"/>
        <v>-20.165597051597054</v>
      </c>
    </row>
    <row r="33" spans="1:11" x14ac:dyDescent="0.25">
      <c r="A33" s="1">
        <v>-0.45</v>
      </c>
      <c r="B33" s="1">
        <v>-4.0417920000000002E-4</v>
      </c>
      <c r="C33" s="5"/>
      <c r="J33">
        <f t="shared" si="0"/>
        <v>-1.8188064E-4</v>
      </c>
      <c r="K33" s="5">
        <f t="shared" si="1"/>
        <v>-19.86138574938575</v>
      </c>
    </row>
    <row r="34" spans="1:11" x14ac:dyDescent="0.25">
      <c r="A34" s="1">
        <v>-0.42499999999999999</v>
      </c>
      <c r="B34" s="1">
        <v>-3.9847389999999997E-4</v>
      </c>
      <c r="C34" s="5"/>
      <c r="J34">
        <f t="shared" si="0"/>
        <v>-1.6935140749999998E-4</v>
      </c>
      <c r="K34" s="5">
        <f t="shared" si="1"/>
        <v>-19.581027027027027</v>
      </c>
    </row>
    <row r="35" spans="1:11" x14ac:dyDescent="0.25">
      <c r="A35" s="1">
        <v>-0.4</v>
      </c>
      <c r="B35" s="1">
        <v>-3.9447700000000001E-4</v>
      </c>
      <c r="C35" s="5"/>
      <c r="J35">
        <f t="shared" si="0"/>
        <v>-1.5779080000000002E-4</v>
      </c>
      <c r="K35" s="5">
        <f t="shared" si="1"/>
        <v>-19.384619164619167</v>
      </c>
    </row>
    <row r="36" spans="1:11" x14ac:dyDescent="0.25">
      <c r="A36" s="1">
        <v>-0.375</v>
      </c>
      <c r="B36" s="1">
        <v>-3.8898939999999999E-4</v>
      </c>
      <c r="C36" s="5"/>
      <c r="J36">
        <f t="shared" si="0"/>
        <v>-1.4587102500000001E-4</v>
      </c>
      <c r="K36" s="5">
        <f t="shared" si="1"/>
        <v>-19.11495823095823</v>
      </c>
    </row>
    <row r="37" spans="1:11" x14ac:dyDescent="0.25">
      <c r="A37" s="1">
        <v>-0.35</v>
      </c>
      <c r="B37" s="1">
        <v>-3.8206109999999998E-4</v>
      </c>
      <c r="C37" s="5"/>
      <c r="J37">
        <f t="shared" si="0"/>
        <v>-1.3372138499999998E-4</v>
      </c>
      <c r="K37" s="5">
        <f t="shared" si="1"/>
        <v>-18.774501228501229</v>
      </c>
    </row>
    <row r="38" spans="1:11" x14ac:dyDescent="0.25">
      <c r="A38" s="1">
        <v>-0.32500000000000001</v>
      </c>
      <c r="B38" s="1">
        <v>-3.7691100000000001E-4</v>
      </c>
      <c r="C38" s="5"/>
      <c r="J38">
        <f t="shared" si="0"/>
        <v>-1.2249607500000001E-4</v>
      </c>
      <c r="K38" s="5">
        <f t="shared" si="1"/>
        <v>-18.52142506142506</v>
      </c>
    </row>
    <row r="39" spans="1:11" x14ac:dyDescent="0.25">
      <c r="A39" s="1">
        <v>-0.3</v>
      </c>
      <c r="B39" s="1">
        <v>-3.7018540000000001E-4</v>
      </c>
      <c r="C39" s="5"/>
      <c r="J39">
        <f t="shared" si="0"/>
        <v>-1.1105562E-4</v>
      </c>
      <c r="K39" s="5">
        <f t="shared" si="1"/>
        <v>-18.190928746928748</v>
      </c>
    </row>
    <row r="40" spans="1:11" x14ac:dyDescent="0.25">
      <c r="A40" s="1">
        <v>-0.27500000000000002</v>
      </c>
      <c r="B40" s="1">
        <v>-3.6542969999999998E-4</v>
      </c>
      <c r="C40" s="5"/>
      <c r="J40">
        <f t="shared" si="0"/>
        <v>-1.004931675E-4</v>
      </c>
      <c r="K40" s="5">
        <f t="shared" si="1"/>
        <v>-17.957233415233414</v>
      </c>
    </row>
    <row r="41" spans="1:11" x14ac:dyDescent="0.25">
      <c r="A41" s="1">
        <v>-0.25</v>
      </c>
      <c r="B41" s="1">
        <v>-3.5884429999999998E-4</v>
      </c>
      <c r="C41" s="5"/>
      <c r="J41">
        <f t="shared" si="0"/>
        <v>-8.9711074999999994E-5</v>
      </c>
      <c r="K41" s="5">
        <f t="shared" si="1"/>
        <v>-17.633626535626533</v>
      </c>
    </row>
    <row r="42" spans="1:11" x14ac:dyDescent="0.25">
      <c r="A42" s="1">
        <v>-0.22500000000000001</v>
      </c>
      <c r="B42" s="1">
        <v>-3.5456250000000001E-4</v>
      </c>
      <c r="C42" s="5"/>
      <c r="J42">
        <f t="shared" si="0"/>
        <v>-7.9776562500000005E-5</v>
      </c>
      <c r="K42" s="5">
        <f t="shared" si="1"/>
        <v>-17.423218673218674</v>
      </c>
    </row>
    <row r="43" spans="1:11" x14ac:dyDescent="0.25">
      <c r="A43" s="1">
        <v>-0.2</v>
      </c>
      <c r="B43" s="1">
        <v>-3.4847950000000002E-4</v>
      </c>
      <c r="C43" s="5"/>
      <c r="J43">
        <f t="shared" si="0"/>
        <v>-6.9695900000000011E-5</v>
      </c>
      <c r="K43" s="5">
        <f t="shared" si="1"/>
        <v>-17.124299754299756</v>
      </c>
    </row>
    <row r="44" spans="1:11" x14ac:dyDescent="0.25">
      <c r="A44" s="1">
        <v>-0.17499999999999999</v>
      </c>
      <c r="B44" s="1">
        <v>-3.426228E-4</v>
      </c>
      <c r="C44" s="5"/>
      <c r="J44">
        <f t="shared" si="0"/>
        <v>-5.9958989999999999E-5</v>
      </c>
      <c r="K44" s="5">
        <f t="shared" si="1"/>
        <v>-16.836501228501227</v>
      </c>
    </row>
    <row r="45" spans="1:11" x14ac:dyDescent="0.25">
      <c r="A45" s="1">
        <v>-0.15</v>
      </c>
      <c r="B45" s="1">
        <v>-3.3710979999999999E-4</v>
      </c>
      <c r="C45" s="5"/>
      <c r="J45">
        <f t="shared" si="0"/>
        <v>-5.0566469999999996E-5</v>
      </c>
      <c r="K45" s="5">
        <f t="shared" si="1"/>
        <v>-16.565592137592137</v>
      </c>
    </row>
    <row r="46" spans="1:11" x14ac:dyDescent="0.25">
      <c r="A46" s="1">
        <v>-0.125</v>
      </c>
      <c r="B46" s="1">
        <v>-3.3010009999999998E-4</v>
      </c>
      <c r="C46" s="5"/>
      <c r="J46">
        <f t="shared" si="0"/>
        <v>-4.1262512499999998E-5</v>
      </c>
      <c r="K46" s="5">
        <f t="shared" si="1"/>
        <v>-16.221135135135135</v>
      </c>
    </row>
    <row r="47" spans="1:11" x14ac:dyDescent="0.25">
      <c r="A47" s="1">
        <v>-0.1</v>
      </c>
      <c r="B47" s="1">
        <v>-3.2465739999999998E-4</v>
      </c>
      <c r="C47" s="5"/>
      <c r="J47">
        <f t="shared" si="0"/>
        <v>-3.2465739999999999E-5</v>
      </c>
      <c r="K47" s="5">
        <f t="shared" si="1"/>
        <v>-15.953680589680589</v>
      </c>
    </row>
    <row r="48" spans="1:11" x14ac:dyDescent="0.25">
      <c r="A48" s="1">
        <v>-7.4999999999999997E-2</v>
      </c>
      <c r="B48" s="1">
        <v>-3.1853369999999999E-4</v>
      </c>
      <c r="C48" s="5"/>
      <c r="J48">
        <f t="shared" si="0"/>
        <v>-2.3890027499999999E-5</v>
      </c>
      <c r="K48" s="5">
        <f t="shared" si="1"/>
        <v>-15.65276167076167</v>
      </c>
    </row>
    <row r="49" spans="1:11" x14ac:dyDescent="0.25">
      <c r="A49" s="1">
        <v>-0.05</v>
      </c>
      <c r="B49" s="1">
        <v>-3.121501E-4</v>
      </c>
      <c r="C49" s="5"/>
      <c r="J49">
        <f t="shared" si="0"/>
        <v>-1.5607505E-5</v>
      </c>
      <c r="K49" s="5">
        <f t="shared" si="1"/>
        <v>-15.339071253071252</v>
      </c>
    </row>
    <row r="50" spans="1:11" x14ac:dyDescent="0.25">
      <c r="A50" s="1">
        <v>-2.5000000000000001E-2</v>
      </c>
      <c r="B50" s="1">
        <v>-3.0628810000000003E-4</v>
      </c>
      <c r="C50" s="5"/>
      <c r="J50">
        <f t="shared" si="0"/>
        <v>-7.6572025000000003E-6</v>
      </c>
      <c r="K50" s="5">
        <f t="shared" si="1"/>
        <v>-15.051012285012286</v>
      </c>
    </row>
    <row r="51" spans="1:11" x14ac:dyDescent="0.25">
      <c r="A51" s="1">
        <v>0</v>
      </c>
      <c r="B51" s="1">
        <v>-2.9987139999999998E-4</v>
      </c>
      <c r="C51" s="5"/>
      <c r="J51">
        <f t="shared" si="0"/>
        <v>0</v>
      </c>
      <c r="K51" s="5">
        <f t="shared" si="1"/>
        <v>-14.735695331695329</v>
      </c>
    </row>
    <row r="52" spans="1:11" x14ac:dyDescent="0.25">
      <c r="A52" s="1">
        <v>2.5000000000000001E-2</v>
      </c>
      <c r="B52" s="1">
        <v>-2.9339109999999998E-4</v>
      </c>
      <c r="C52" s="5"/>
      <c r="J52">
        <f t="shared" si="0"/>
        <v>7.3347774999999998E-6</v>
      </c>
      <c r="K52" s="5">
        <f t="shared" si="1"/>
        <v>-14.41725307125307</v>
      </c>
    </row>
    <row r="53" spans="1:11" x14ac:dyDescent="0.25">
      <c r="A53" s="1">
        <v>0.05</v>
      </c>
      <c r="B53" s="1">
        <v>-2.8603050000000001E-4</v>
      </c>
      <c r="C53" s="5"/>
      <c r="J53">
        <f t="shared" si="0"/>
        <v>1.4301525E-5</v>
      </c>
      <c r="K53" s="5">
        <f t="shared" si="1"/>
        <v>-14.055552825552827</v>
      </c>
    </row>
    <row r="54" spans="1:11" x14ac:dyDescent="0.25">
      <c r="A54" s="1">
        <v>7.4999999999999997E-2</v>
      </c>
      <c r="B54" s="1">
        <v>-2.7974359999999998E-4</v>
      </c>
      <c r="C54" s="5"/>
      <c r="J54">
        <f t="shared" si="0"/>
        <v>2.0980769999999999E-5</v>
      </c>
      <c r="K54" s="5">
        <f t="shared" si="1"/>
        <v>-13.74661425061425</v>
      </c>
    </row>
    <row r="55" spans="1:11" x14ac:dyDescent="0.25">
      <c r="A55" s="1">
        <v>0.1</v>
      </c>
      <c r="B55" s="1">
        <v>-2.7290579999999999E-4</v>
      </c>
      <c r="C55" s="5"/>
      <c r="J55">
        <f t="shared" si="0"/>
        <v>2.7290580000000001E-5</v>
      </c>
      <c r="K55" s="5">
        <f t="shared" si="1"/>
        <v>-13.410604422604422</v>
      </c>
    </row>
    <row r="56" spans="1:11" x14ac:dyDescent="0.25">
      <c r="A56" s="1">
        <v>0.125</v>
      </c>
      <c r="B56" s="1">
        <v>-2.6624899999999998E-4</v>
      </c>
      <c r="C56" s="5"/>
      <c r="J56">
        <f t="shared" si="0"/>
        <v>3.3281124999999997E-5</v>
      </c>
      <c r="K56" s="5">
        <f t="shared" si="1"/>
        <v>-13.083488943488941</v>
      </c>
    </row>
    <row r="57" spans="1:11" x14ac:dyDescent="0.25">
      <c r="A57" s="1">
        <v>0.15</v>
      </c>
      <c r="B57" s="1">
        <v>-2.5898430000000002E-4</v>
      </c>
      <c r="C57" s="5"/>
      <c r="J57">
        <f t="shared" si="0"/>
        <v>3.8847645E-5</v>
      </c>
      <c r="K57" s="5">
        <f t="shared" si="1"/>
        <v>-12.726501228501229</v>
      </c>
    </row>
    <row r="58" spans="1:11" x14ac:dyDescent="0.25">
      <c r="A58" s="1">
        <v>0.17499999999999999</v>
      </c>
      <c r="B58" s="1">
        <v>-2.513223E-4</v>
      </c>
      <c r="C58" s="5"/>
      <c r="J58">
        <f t="shared" si="0"/>
        <v>4.3981402499999996E-5</v>
      </c>
      <c r="K58" s="5">
        <f t="shared" si="1"/>
        <v>-12.349990171990171</v>
      </c>
    </row>
    <row r="59" spans="1:11" x14ac:dyDescent="0.25">
      <c r="A59" s="1">
        <v>0.2</v>
      </c>
      <c r="B59" s="1">
        <v>-2.4303740000000001E-4</v>
      </c>
      <c r="C59" s="5"/>
      <c r="J59">
        <f t="shared" si="0"/>
        <v>4.8607480000000004E-5</v>
      </c>
      <c r="K59" s="5">
        <f t="shared" si="1"/>
        <v>-11.942869778869779</v>
      </c>
    </row>
    <row r="60" spans="1:11" x14ac:dyDescent="0.25">
      <c r="A60" s="1">
        <v>0.22500000000000001</v>
      </c>
      <c r="B60" s="1">
        <v>-2.3479419999999999E-4</v>
      </c>
      <c r="C60" s="5"/>
      <c r="J60">
        <f t="shared" si="0"/>
        <v>5.2828694999999998E-5</v>
      </c>
      <c r="K60" s="5">
        <f t="shared" si="1"/>
        <v>-11.537798525798525</v>
      </c>
    </row>
    <row r="61" spans="1:11" x14ac:dyDescent="0.25">
      <c r="A61" s="1">
        <v>0.25</v>
      </c>
      <c r="B61" s="1">
        <v>-2.2674960000000001E-4</v>
      </c>
      <c r="C61" s="5"/>
      <c r="J61">
        <f t="shared" si="0"/>
        <v>5.6687400000000002E-5</v>
      </c>
      <c r="K61" s="5">
        <f t="shared" si="1"/>
        <v>-11.142486486486487</v>
      </c>
    </row>
    <row r="62" spans="1:11" x14ac:dyDescent="0.25">
      <c r="A62" s="1">
        <v>0.27500000000000002</v>
      </c>
      <c r="B62" s="1">
        <v>-2.1772339999999999E-4</v>
      </c>
      <c r="C62" s="5"/>
      <c r="J62">
        <f t="shared" si="0"/>
        <v>5.9873935000000005E-5</v>
      </c>
      <c r="K62" s="5">
        <f t="shared" si="1"/>
        <v>-10.698938574938573</v>
      </c>
    </row>
    <row r="63" spans="1:11" x14ac:dyDescent="0.25">
      <c r="A63" s="1">
        <v>0.3</v>
      </c>
      <c r="B63" s="1">
        <v>-2.083838E-4</v>
      </c>
      <c r="C63" s="5"/>
      <c r="J63">
        <f t="shared" si="0"/>
        <v>6.2515140000000003E-5</v>
      </c>
      <c r="K63" s="5">
        <f t="shared" si="1"/>
        <v>-10.239990171990172</v>
      </c>
    </row>
    <row r="64" spans="1:11" x14ac:dyDescent="0.25">
      <c r="A64" s="1">
        <v>0.32500000000000001</v>
      </c>
      <c r="B64" s="1">
        <v>-1.994097E-4</v>
      </c>
      <c r="C64" s="5"/>
      <c r="J64">
        <f t="shared" si="0"/>
        <v>6.4808152500000007E-5</v>
      </c>
      <c r="K64" s="5">
        <f t="shared" si="1"/>
        <v>-9.799002457002457</v>
      </c>
    </row>
    <row r="65" spans="1:11" x14ac:dyDescent="0.25">
      <c r="A65" s="1">
        <v>0.35</v>
      </c>
      <c r="B65" s="1">
        <v>-1.885604E-4</v>
      </c>
      <c r="C65" s="5"/>
      <c r="J65">
        <f t="shared" si="0"/>
        <v>6.5996139999999993E-5</v>
      </c>
      <c r="K65" s="5">
        <f t="shared" si="1"/>
        <v>-9.2658673218673222</v>
      </c>
    </row>
    <row r="66" spans="1:11" x14ac:dyDescent="0.25">
      <c r="A66" s="1">
        <v>0.375</v>
      </c>
      <c r="B66" s="1">
        <v>-1.7800849999999999E-4</v>
      </c>
      <c r="C66" s="5"/>
      <c r="J66">
        <f t="shared" si="0"/>
        <v>6.6753187499999999E-5</v>
      </c>
      <c r="K66" s="5">
        <f t="shared" si="1"/>
        <v>-8.7473464373464367</v>
      </c>
    </row>
    <row r="67" spans="1:11" x14ac:dyDescent="0.25">
      <c r="A67" s="1">
        <v>0.4</v>
      </c>
      <c r="B67" s="1">
        <v>-1.6674149999999999E-4</v>
      </c>
      <c r="C67" s="5"/>
      <c r="J67">
        <f t="shared" si="0"/>
        <v>6.6696600000000001E-5</v>
      </c>
      <c r="K67" s="5">
        <f t="shared" si="1"/>
        <v>-8.1936855036855025</v>
      </c>
    </row>
    <row r="68" spans="1:11" x14ac:dyDescent="0.25">
      <c r="A68" s="1">
        <v>0.42499999999999999</v>
      </c>
      <c r="B68" s="1">
        <v>-1.5500059999999999E-4</v>
      </c>
      <c r="C68" s="5"/>
      <c r="J68">
        <f t="shared" si="0"/>
        <v>6.5875255E-5</v>
      </c>
      <c r="K68" s="5">
        <f t="shared" si="1"/>
        <v>-7.6167371007371001</v>
      </c>
    </row>
    <row r="69" spans="1:11" x14ac:dyDescent="0.25">
      <c r="A69" s="1">
        <v>0.45</v>
      </c>
      <c r="B69" s="1">
        <v>-1.422544E-4</v>
      </c>
      <c r="C69" s="5"/>
      <c r="J69">
        <f t="shared" si="0"/>
        <v>6.4014480000000007E-5</v>
      </c>
      <c r="K69" s="5">
        <f t="shared" si="1"/>
        <v>-6.9903882063882063</v>
      </c>
    </row>
    <row r="70" spans="1:11" x14ac:dyDescent="0.25">
      <c r="A70" s="1">
        <v>0.47499999999999998</v>
      </c>
      <c r="B70" s="1">
        <v>-1.286704E-4</v>
      </c>
      <c r="C70" s="5"/>
      <c r="J70">
        <f t="shared" si="0"/>
        <v>6.1118439999999997E-5</v>
      </c>
      <c r="K70" s="5">
        <f t="shared" si="1"/>
        <v>-6.3228697788697783</v>
      </c>
    </row>
    <row r="71" spans="1:11" x14ac:dyDescent="0.25">
      <c r="A71" s="1">
        <v>0.5</v>
      </c>
      <c r="B71" s="1">
        <v>-1.148409E-4</v>
      </c>
      <c r="C71" s="5"/>
      <c r="J71">
        <f t="shared" si="0"/>
        <v>5.742045E-5</v>
      </c>
      <c r="K71" s="5">
        <f t="shared" si="1"/>
        <v>-5.6432874692874693</v>
      </c>
    </row>
    <row r="72" spans="1:11" x14ac:dyDescent="0.25">
      <c r="A72" s="1">
        <v>0.52500000000000002</v>
      </c>
      <c r="B72" s="1">
        <v>-9.9852390000000006E-5</v>
      </c>
      <c r="C72" s="5"/>
      <c r="J72">
        <f t="shared" si="0"/>
        <v>5.2422504750000003E-5</v>
      </c>
      <c r="K72" s="5">
        <f t="shared" si="1"/>
        <v>-4.9067513513513514</v>
      </c>
    </row>
    <row r="73" spans="1:11" x14ac:dyDescent="0.25">
      <c r="A73" s="1">
        <v>0.55000000000000004</v>
      </c>
      <c r="B73" s="1">
        <v>-8.4138929999999997E-5</v>
      </c>
      <c r="C73" s="5"/>
      <c r="J73">
        <f t="shared" si="0"/>
        <v>4.6276411500000004E-5</v>
      </c>
      <c r="K73" s="5">
        <f t="shared" si="1"/>
        <v>-4.1345911547911545</v>
      </c>
    </row>
    <row r="74" spans="1:11" x14ac:dyDescent="0.25">
      <c r="A74" s="1">
        <v>0.57499999999999996</v>
      </c>
      <c r="B74" s="1">
        <v>-6.8173260000000004E-5</v>
      </c>
      <c r="C74" s="5"/>
      <c r="J74">
        <f t="shared" ref="J74:J137" si="2">-(B74*A74)</f>
        <v>3.91996245E-5</v>
      </c>
      <c r="K74" s="5">
        <f t="shared" ref="K74:K137" si="3">B74*1000/$D$7</f>
        <v>-3.3500373464373463</v>
      </c>
    </row>
    <row r="75" spans="1:11" x14ac:dyDescent="0.25">
      <c r="A75" s="1">
        <v>0.6</v>
      </c>
      <c r="B75" s="1">
        <v>-5.108612E-5</v>
      </c>
      <c r="C75" s="5"/>
      <c r="J75">
        <f t="shared" si="2"/>
        <v>3.0651672E-5</v>
      </c>
      <c r="K75" s="5">
        <f t="shared" si="3"/>
        <v>-2.5103744471744469</v>
      </c>
    </row>
    <row r="76" spans="1:11" x14ac:dyDescent="0.25">
      <c r="A76" s="1">
        <v>0.625</v>
      </c>
      <c r="B76" s="1">
        <v>-3.3800880000000002E-5</v>
      </c>
      <c r="C76" s="5"/>
      <c r="J76">
        <f t="shared" si="2"/>
        <v>2.1125550000000003E-5</v>
      </c>
      <c r="K76" s="5">
        <f t="shared" si="3"/>
        <v>-1.6609769041769045</v>
      </c>
    </row>
    <row r="77" spans="1:11" x14ac:dyDescent="0.25">
      <c r="A77" s="1">
        <v>0.65</v>
      </c>
      <c r="B77" s="1">
        <v>-1.5931340000000001E-5</v>
      </c>
      <c r="C77" s="5"/>
      <c r="J77">
        <f t="shared" si="2"/>
        <v>1.0355371000000002E-5</v>
      </c>
      <c r="K77" s="5">
        <f t="shared" si="3"/>
        <v>-0.78286683046683059</v>
      </c>
    </row>
    <row r="78" spans="1:11" x14ac:dyDescent="0.25">
      <c r="A78" s="1">
        <v>0.67500000000000004</v>
      </c>
      <c r="B78" s="1">
        <v>2.505946E-6</v>
      </c>
      <c r="C78" s="5"/>
      <c r="J78">
        <f t="shared" si="2"/>
        <v>-1.6915135500000001E-6</v>
      </c>
      <c r="K78" s="5">
        <f t="shared" si="3"/>
        <v>0.12314230958230959</v>
      </c>
    </row>
    <row r="79" spans="1:11" x14ac:dyDescent="0.25">
      <c r="A79" s="1">
        <v>0.7</v>
      </c>
      <c r="B79" s="1">
        <v>2.1339699999999998E-5</v>
      </c>
      <c r="C79" s="5"/>
      <c r="J79">
        <f t="shared" si="2"/>
        <v>-1.4937789999999997E-5</v>
      </c>
      <c r="K79" s="5">
        <f t="shared" si="3"/>
        <v>1.0486339066339065</v>
      </c>
    </row>
    <row r="80" spans="1:11" x14ac:dyDescent="0.25">
      <c r="A80" s="1">
        <v>0.72499999999999998</v>
      </c>
      <c r="B80" s="1">
        <v>4.0305359999999999E-5</v>
      </c>
      <c r="C80" s="5"/>
      <c r="J80">
        <f t="shared" si="2"/>
        <v>-2.9221385999999999E-5</v>
      </c>
      <c r="K80" s="5">
        <f t="shared" si="3"/>
        <v>1.9806073710073708</v>
      </c>
    </row>
    <row r="81" spans="1:11" x14ac:dyDescent="0.25">
      <c r="A81" s="1">
        <v>0.75</v>
      </c>
      <c r="B81" s="1">
        <v>5.9491930000000001E-5</v>
      </c>
      <c r="C81" s="5"/>
      <c r="J81">
        <f t="shared" si="2"/>
        <v>-4.4618947500000001E-5</v>
      </c>
      <c r="K81" s="5">
        <f t="shared" si="3"/>
        <v>2.9234363636363634</v>
      </c>
    </row>
    <row r="82" spans="1:11" x14ac:dyDescent="0.25">
      <c r="A82" s="1">
        <v>0.77500000000000002</v>
      </c>
      <c r="B82" s="1">
        <v>7.8825669999999998E-5</v>
      </c>
      <c r="C82" s="5"/>
      <c r="J82">
        <f t="shared" si="2"/>
        <v>-6.1089894250000002E-5</v>
      </c>
      <c r="K82" s="5">
        <f t="shared" si="3"/>
        <v>3.8734972972972974</v>
      </c>
    </row>
    <row r="83" spans="1:11" x14ac:dyDescent="0.25">
      <c r="A83" s="1">
        <v>0.8</v>
      </c>
      <c r="B83" s="1">
        <v>9.8335430000000003E-5</v>
      </c>
      <c r="C83" s="5"/>
      <c r="J83">
        <f t="shared" si="2"/>
        <v>-7.8668344000000007E-5</v>
      </c>
      <c r="K83" s="5">
        <f t="shared" si="3"/>
        <v>4.8322078624078628</v>
      </c>
    </row>
    <row r="84" spans="1:11" x14ac:dyDescent="0.25">
      <c r="A84" s="1">
        <v>0.82499999999999996</v>
      </c>
      <c r="B84" s="1">
        <v>1.1823729999999999E-4</v>
      </c>
      <c r="C84" s="5"/>
      <c r="J84">
        <f t="shared" si="2"/>
        <v>-9.7545772499999992E-5</v>
      </c>
      <c r="K84" s="5">
        <f t="shared" si="3"/>
        <v>5.8101867321867315</v>
      </c>
    </row>
    <row r="85" spans="1:11" x14ac:dyDescent="0.25">
      <c r="A85" s="1">
        <v>0.85</v>
      </c>
      <c r="B85" s="1">
        <v>1.3795220000000001E-4</v>
      </c>
      <c r="C85" s="5"/>
      <c r="J85">
        <f t="shared" si="2"/>
        <v>-1.1725937000000001E-4</v>
      </c>
      <c r="K85" s="5">
        <f t="shared" si="3"/>
        <v>6.7789778869778869</v>
      </c>
    </row>
    <row r="86" spans="1:11" x14ac:dyDescent="0.25">
      <c r="A86" s="1">
        <v>0.875</v>
      </c>
      <c r="B86" s="1">
        <v>1.5805220000000001E-4</v>
      </c>
      <c r="C86" s="5"/>
      <c r="J86">
        <f t="shared" si="2"/>
        <v>-1.3829567500000002E-4</v>
      </c>
      <c r="K86" s="5">
        <f t="shared" si="3"/>
        <v>7.7666928746928745</v>
      </c>
    </row>
    <row r="87" spans="1:11" x14ac:dyDescent="0.25">
      <c r="A87" s="1">
        <v>0.9</v>
      </c>
      <c r="B87" s="1">
        <v>1.7803289999999999E-4</v>
      </c>
      <c r="C87" s="5"/>
      <c r="J87">
        <f t="shared" si="2"/>
        <v>-1.6022960999999999E-4</v>
      </c>
      <c r="K87" s="5">
        <f t="shared" si="3"/>
        <v>8.7485454545454537</v>
      </c>
    </row>
    <row r="88" spans="1:11" x14ac:dyDescent="0.25">
      <c r="A88" s="1">
        <v>0.92500000000000004</v>
      </c>
      <c r="B88" s="1">
        <v>1.982114E-4</v>
      </c>
      <c r="C88" s="5"/>
      <c r="J88">
        <f t="shared" si="2"/>
        <v>-1.83345545E-4</v>
      </c>
      <c r="K88" s="5">
        <f t="shared" si="3"/>
        <v>9.7401179361179366</v>
      </c>
    </row>
    <row r="89" spans="1:11" x14ac:dyDescent="0.25">
      <c r="A89" s="1">
        <v>0.95</v>
      </c>
      <c r="B89" s="1">
        <v>2.1844209999999999E-4</v>
      </c>
      <c r="C89" s="5"/>
      <c r="J89">
        <f t="shared" si="2"/>
        <v>-2.0751999499999998E-4</v>
      </c>
      <c r="K89" s="5">
        <f t="shared" si="3"/>
        <v>10.734255528255527</v>
      </c>
    </row>
    <row r="90" spans="1:11" x14ac:dyDescent="0.25">
      <c r="A90" s="1">
        <v>0.97499999999999998</v>
      </c>
      <c r="B90" s="1">
        <v>2.3849139999999999E-4</v>
      </c>
      <c r="C90" s="5"/>
      <c r="J90">
        <f t="shared" si="2"/>
        <v>-2.3252911499999998E-4</v>
      </c>
      <c r="K90" s="5">
        <f t="shared" si="3"/>
        <v>11.719479115479116</v>
      </c>
    </row>
    <row r="91" spans="1:11" x14ac:dyDescent="0.25">
      <c r="A91" s="1">
        <v>1</v>
      </c>
      <c r="B91" s="1">
        <v>2.5847979999999999E-4</v>
      </c>
      <c r="C91" s="5"/>
      <c r="J91">
        <f t="shared" si="2"/>
        <v>-2.5847979999999999E-4</v>
      </c>
      <c r="K91" s="5">
        <f t="shared" si="3"/>
        <v>12.701710073710073</v>
      </c>
    </row>
    <row r="92" spans="1:11" x14ac:dyDescent="0.25">
      <c r="A92" s="1">
        <v>1</v>
      </c>
      <c r="B92" s="1">
        <v>2.584787E-4</v>
      </c>
      <c r="C92" s="5"/>
      <c r="J92">
        <f t="shared" si="2"/>
        <v>-2.584787E-4</v>
      </c>
      <c r="K92" s="5">
        <f t="shared" si="3"/>
        <v>12.701656019656021</v>
      </c>
    </row>
    <row r="93" spans="1:11" x14ac:dyDescent="0.25">
      <c r="A93" s="1">
        <v>0.97499999999999998</v>
      </c>
      <c r="B93" s="1">
        <v>2.386279E-4</v>
      </c>
      <c r="C93" s="5"/>
      <c r="J93">
        <f t="shared" si="2"/>
        <v>-2.3266220249999999E-4</v>
      </c>
      <c r="K93" s="5">
        <f t="shared" si="3"/>
        <v>11.726186732186733</v>
      </c>
    </row>
    <row r="94" spans="1:11" x14ac:dyDescent="0.25">
      <c r="A94" s="1">
        <v>0.95</v>
      </c>
      <c r="B94" s="1">
        <v>2.1862800000000001E-4</v>
      </c>
      <c r="C94" s="5"/>
      <c r="J94">
        <f t="shared" si="2"/>
        <v>-2.0769659999999999E-4</v>
      </c>
      <c r="K94" s="5">
        <f t="shared" si="3"/>
        <v>10.743390663390665</v>
      </c>
    </row>
    <row r="95" spans="1:11" x14ac:dyDescent="0.25">
      <c r="A95" s="1">
        <v>0.92500000000000004</v>
      </c>
      <c r="B95" s="1">
        <v>1.98755E-4</v>
      </c>
      <c r="C95" s="5"/>
      <c r="J95">
        <f t="shared" si="2"/>
        <v>-1.8384837500000001E-4</v>
      </c>
      <c r="K95" s="5">
        <f t="shared" si="3"/>
        <v>9.7668304668304682</v>
      </c>
    </row>
    <row r="96" spans="1:11" x14ac:dyDescent="0.25">
      <c r="A96" s="1">
        <v>0.9</v>
      </c>
      <c r="B96" s="1">
        <v>1.786561E-4</v>
      </c>
      <c r="C96" s="5"/>
      <c r="J96">
        <f t="shared" si="2"/>
        <v>-1.6079049E-4</v>
      </c>
      <c r="K96" s="5">
        <f t="shared" si="3"/>
        <v>8.779169533169533</v>
      </c>
    </row>
    <row r="97" spans="1:11" x14ac:dyDescent="0.25">
      <c r="A97" s="1">
        <v>0.875</v>
      </c>
      <c r="B97" s="1">
        <v>1.5879840000000001E-4</v>
      </c>
      <c r="C97" s="5"/>
      <c r="J97">
        <f t="shared" si="2"/>
        <v>-1.389486E-4</v>
      </c>
      <c r="K97" s="5">
        <f t="shared" si="3"/>
        <v>7.8033611793611799</v>
      </c>
    </row>
    <row r="98" spans="1:11" x14ac:dyDescent="0.25">
      <c r="A98" s="1">
        <v>0.85</v>
      </c>
      <c r="B98" s="1">
        <v>1.3900570000000001E-4</v>
      </c>
      <c r="C98" s="5"/>
      <c r="J98">
        <f t="shared" si="2"/>
        <v>-1.1815484500000001E-4</v>
      </c>
      <c r="K98" s="5">
        <f t="shared" si="3"/>
        <v>6.8307469287469296</v>
      </c>
    </row>
    <row r="99" spans="1:11" x14ac:dyDescent="0.25">
      <c r="A99" s="1">
        <v>0.82499999999999996</v>
      </c>
      <c r="B99" s="1">
        <v>1.190832E-4</v>
      </c>
      <c r="C99" s="5"/>
      <c r="J99">
        <f t="shared" si="2"/>
        <v>-9.8243639999999992E-5</v>
      </c>
      <c r="K99" s="5">
        <f t="shared" si="3"/>
        <v>5.8517542997543002</v>
      </c>
    </row>
    <row r="100" spans="1:11" x14ac:dyDescent="0.25">
      <c r="A100" s="1">
        <v>0.8</v>
      </c>
      <c r="B100" s="1">
        <v>9.9207080000000006E-5</v>
      </c>
      <c r="C100" s="5"/>
      <c r="J100">
        <f t="shared" si="2"/>
        <v>-7.9365664000000013E-5</v>
      </c>
      <c r="K100" s="5">
        <f t="shared" si="3"/>
        <v>4.8750407862407865</v>
      </c>
    </row>
    <row r="101" spans="1:11" x14ac:dyDescent="0.25">
      <c r="A101" s="1">
        <v>0.77500000000000002</v>
      </c>
      <c r="B101" s="1">
        <v>7.9669119999999994E-5</v>
      </c>
      <c r="C101" s="5"/>
      <c r="J101">
        <f t="shared" si="2"/>
        <v>-6.1743568000000002E-5</v>
      </c>
      <c r="K101" s="5">
        <f t="shared" si="3"/>
        <v>3.9149444717444717</v>
      </c>
    </row>
    <row r="102" spans="1:11" x14ac:dyDescent="0.25">
      <c r="A102" s="1">
        <v>0.75</v>
      </c>
      <c r="B102" s="1">
        <v>6.0375150000000001E-5</v>
      </c>
      <c r="C102" s="5"/>
      <c r="J102">
        <f t="shared" si="2"/>
        <v>-4.5281362500000004E-5</v>
      </c>
      <c r="K102" s="5">
        <f t="shared" si="3"/>
        <v>2.9668378378378382</v>
      </c>
    </row>
    <row r="103" spans="1:11" x14ac:dyDescent="0.25">
      <c r="A103" s="1">
        <v>0.72499999999999998</v>
      </c>
      <c r="B103" s="1">
        <v>4.1281980000000001E-5</v>
      </c>
      <c r="C103" s="5"/>
      <c r="J103">
        <f t="shared" si="2"/>
        <v>-2.9929435499999999E-5</v>
      </c>
      <c r="K103" s="5">
        <f t="shared" si="3"/>
        <v>2.0285985257985257</v>
      </c>
    </row>
    <row r="104" spans="1:11" x14ac:dyDescent="0.25">
      <c r="A104" s="1">
        <v>0.7</v>
      </c>
      <c r="B104" s="1">
        <v>2.2636670000000001E-5</v>
      </c>
      <c r="C104" s="5"/>
      <c r="J104">
        <f t="shared" si="2"/>
        <v>-1.5845668999999998E-5</v>
      </c>
      <c r="K104" s="5">
        <f t="shared" si="3"/>
        <v>1.1123670761670763</v>
      </c>
    </row>
    <row r="105" spans="1:11" x14ac:dyDescent="0.25">
      <c r="A105" s="1">
        <v>0.67500000000000004</v>
      </c>
      <c r="B105" s="1">
        <v>4.0496080000000004E-6</v>
      </c>
      <c r="C105" s="5"/>
      <c r="J105">
        <f t="shared" si="2"/>
        <v>-2.7334854000000006E-6</v>
      </c>
      <c r="K105" s="5">
        <f t="shared" si="3"/>
        <v>0.19899793611793615</v>
      </c>
    </row>
    <row r="106" spans="1:11" x14ac:dyDescent="0.25">
      <c r="A106" s="1">
        <v>0.65</v>
      </c>
      <c r="B106" s="1">
        <v>-1.42514E-5</v>
      </c>
      <c r="C106" s="5"/>
      <c r="J106">
        <f t="shared" si="2"/>
        <v>9.2634100000000008E-6</v>
      </c>
      <c r="K106" s="5">
        <f t="shared" si="3"/>
        <v>-0.70031449631449638</v>
      </c>
    </row>
    <row r="107" spans="1:11" x14ac:dyDescent="0.25">
      <c r="A107" s="1">
        <v>0.625</v>
      </c>
      <c r="B107" s="1">
        <v>-3.1721209999999998E-5</v>
      </c>
      <c r="C107" s="5"/>
      <c r="J107">
        <f t="shared" si="2"/>
        <v>1.9825756249999998E-5</v>
      </c>
      <c r="K107" s="5">
        <f t="shared" si="3"/>
        <v>-1.5587818181818183</v>
      </c>
    </row>
    <row r="108" spans="1:11" x14ac:dyDescent="0.25">
      <c r="A108" s="1">
        <v>0.6</v>
      </c>
      <c r="B108" s="1">
        <v>-4.897784E-5</v>
      </c>
      <c r="C108" s="5"/>
      <c r="J108">
        <f t="shared" si="2"/>
        <v>2.9386703999999999E-5</v>
      </c>
      <c r="K108" s="5">
        <f t="shared" si="3"/>
        <v>-2.4067734643734644</v>
      </c>
    </row>
    <row r="109" spans="1:11" x14ac:dyDescent="0.25">
      <c r="A109" s="1">
        <v>0.57499999999999996</v>
      </c>
      <c r="B109" s="1">
        <v>-6.5757299999999995E-5</v>
      </c>
      <c r="C109" s="5"/>
      <c r="J109">
        <f t="shared" si="2"/>
        <v>3.7810447499999993E-5</v>
      </c>
      <c r="K109" s="5">
        <f t="shared" si="3"/>
        <v>-3.231316953316953</v>
      </c>
    </row>
    <row r="110" spans="1:11" x14ac:dyDescent="0.25">
      <c r="A110" s="1">
        <v>0.55000000000000004</v>
      </c>
      <c r="B110" s="1">
        <v>-8.2029860000000003E-5</v>
      </c>
      <c r="C110" s="5"/>
      <c r="J110">
        <f t="shared" si="2"/>
        <v>4.5116423000000004E-5</v>
      </c>
      <c r="K110" s="5">
        <f t="shared" si="3"/>
        <v>-4.0309513513513515</v>
      </c>
    </row>
    <row r="111" spans="1:11" x14ac:dyDescent="0.25">
      <c r="A111" s="1">
        <v>0.52500000000000002</v>
      </c>
      <c r="B111" s="1">
        <v>-9.7831279999999998E-5</v>
      </c>
      <c r="C111" s="5"/>
      <c r="J111">
        <f t="shared" si="2"/>
        <v>5.1361421999999999E-5</v>
      </c>
      <c r="K111" s="5">
        <f t="shared" si="3"/>
        <v>-4.8074339066339062</v>
      </c>
    </row>
    <row r="112" spans="1:11" x14ac:dyDescent="0.25">
      <c r="A112" s="1">
        <v>0.5</v>
      </c>
      <c r="B112" s="1">
        <v>-1.12521E-4</v>
      </c>
      <c r="C112" s="5"/>
      <c r="J112">
        <f t="shared" si="2"/>
        <v>5.6260500000000001E-5</v>
      </c>
      <c r="K112" s="5">
        <f t="shared" si="3"/>
        <v>-5.5292874692874694</v>
      </c>
    </row>
    <row r="113" spans="1:11" x14ac:dyDescent="0.25">
      <c r="A113" s="1">
        <v>0.47499999999999998</v>
      </c>
      <c r="B113" s="1">
        <v>-1.2628659999999999E-4</v>
      </c>
      <c r="C113" s="5"/>
      <c r="J113">
        <f t="shared" si="2"/>
        <v>5.9986134999999994E-5</v>
      </c>
      <c r="K113" s="5">
        <f t="shared" si="3"/>
        <v>-6.2057297297297298</v>
      </c>
    </row>
    <row r="114" spans="1:11" x14ac:dyDescent="0.25">
      <c r="A114" s="1">
        <v>0.45</v>
      </c>
      <c r="B114" s="1">
        <v>-1.3991240000000001E-4</v>
      </c>
      <c r="C114" s="5"/>
      <c r="J114">
        <f t="shared" si="2"/>
        <v>6.2960580000000007E-5</v>
      </c>
      <c r="K114" s="5">
        <f t="shared" si="3"/>
        <v>-6.8753022113022126</v>
      </c>
    </row>
    <row r="115" spans="1:11" x14ac:dyDescent="0.25">
      <c r="A115" s="1">
        <v>0.42499999999999999</v>
      </c>
      <c r="B115" s="1">
        <v>-1.5251220000000001E-4</v>
      </c>
      <c r="C115" s="5"/>
      <c r="J115">
        <f t="shared" si="2"/>
        <v>6.4817685E-5</v>
      </c>
      <c r="K115" s="5">
        <f t="shared" si="3"/>
        <v>-7.4944570024570032</v>
      </c>
    </row>
    <row r="116" spans="1:11" x14ac:dyDescent="0.25">
      <c r="A116" s="1">
        <v>0.4</v>
      </c>
      <c r="B116" s="1">
        <v>-1.6522609999999999E-4</v>
      </c>
      <c r="C116" s="5"/>
      <c r="J116">
        <f t="shared" si="2"/>
        <v>6.6090440000000003E-5</v>
      </c>
      <c r="K116" s="5">
        <f t="shared" si="3"/>
        <v>-8.119218673218672</v>
      </c>
    </row>
    <row r="117" spans="1:11" x14ac:dyDescent="0.25">
      <c r="A117" s="1">
        <v>0.375</v>
      </c>
      <c r="B117" s="1">
        <v>-1.7673020000000001E-4</v>
      </c>
      <c r="C117" s="5"/>
      <c r="J117">
        <f t="shared" si="2"/>
        <v>6.6273825000000004E-5</v>
      </c>
      <c r="K117" s="5">
        <f t="shared" si="3"/>
        <v>-8.6845307125307123</v>
      </c>
    </row>
    <row r="118" spans="1:11" x14ac:dyDescent="0.25">
      <c r="A118" s="1">
        <v>0.35</v>
      </c>
      <c r="B118" s="1">
        <v>-1.8775040000000001E-4</v>
      </c>
      <c r="C118" s="5"/>
      <c r="J118">
        <f t="shared" si="2"/>
        <v>6.5712640000000001E-5</v>
      </c>
      <c r="K118" s="5">
        <f t="shared" si="3"/>
        <v>-9.2260638820638832</v>
      </c>
    </row>
    <row r="119" spans="1:11" x14ac:dyDescent="0.25">
      <c r="A119" s="1">
        <v>0.32500000000000001</v>
      </c>
      <c r="B119" s="1">
        <v>-1.9858920000000001E-4</v>
      </c>
      <c r="C119" s="5"/>
      <c r="J119">
        <f t="shared" si="2"/>
        <v>6.4541489999999998E-5</v>
      </c>
      <c r="K119" s="5">
        <f t="shared" si="3"/>
        <v>-9.7586830466830463</v>
      </c>
    </row>
    <row r="120" spans="1:11" x14ac:dyDescent="0.25">
      <c r="A120" s="1">
        <v>0.3</v>
      </c>
      <c r="B120" s="1">
        <v>-2.0856790000000001E-4</v>
      </c>
      <c r="C120" s="5"/>
      <c r="J120">
        <f t="shared" si="2"/>
        <v>6.2570370000000004E-5</v>
      </c>
      <c r="K120" s="5">
        <f t="shared" si="3"/>
        <v>-10.249036855036856</v>
      </c>
    </row>
    <row r="121" spans="1:11" x14ac:dyDescent="0.25">
      <c r="A121" s="1">
        <v>0.27500000000000002</v>
      </c>
      <c r="B121" s="1">
        <v>-2.187651E-4</v>
      </c>
      <c r="C121" s="5"/>
      <c r="J121">
        <f t="shared" si="2"/>
        <v>6.0160402500000004E-5</v>
      </c>
      <c r="K121" s="5">
        <f t="shared" si="3"/>
        <v>-10.750127764127763</v>
      </c>
    </row>
    <row r="122" spans="1:11" x14ac:dyDescent="0.25">
      <c r="A122" s="1">
        <v>0.25</v>
      </c>
      <c r="B122" s="1">
        <v>-2.290502E-4</v>
      </c>
      <c r="C122" s="5"/>
      <c r="J122">
        <f t="shared" si="2"/>
        <v>5.7262549999999999E-5</v>
      </c>
      <c r="K122" s="5">
        <f t="shared" si="3"/>
        <v>-11.255538083538084</v>
      </c>
    </row>
    <row r="123" spans="1:11" x14ac:dyDescent="0.25">
      <c r="A123" s="1">
        <v>0.22500000000000001</v>
      </c>
      <c r="B123" s="1">
        <v>-2.374861E-4</v>
      </c>
      <c r="C123" s="5"/>
      <c r="J123">
        <f t="shared" si="2"/>
        <v>5.3434372499999999E-5</v>
      </c>
      <c r="K123" s="5">
        <f t="shared" si="3"/>
        <v>-11.670078624078624</v>
      </c>
    </row>
    <row r="124" spans="1:11" x14ac:dyDescent="0.25">
      <c r="A124" s="1">
        <v>0.2</v>
      </c>
      <c r="B124" s="1">
        <v>-2.466503E-4</v>
      </c>
      <c r="C124" s="5"/>
      <c r="J124">
        <f t="shared" si="2"/>
        <v>4.9330060000000001E-5</v>
      </c>
      <c r="K124" s="5">
        <f t="shared" si="3"/>
        <v>-12.120407862407863</v>
      </c>
    </row>
    <row r="125" spans="1:11" x14ac:dyDescent="0.25">
      <c r="A125" s="1">
        <v>0.17499999999999999</v>
      </c>
      <c r="B125" s="1">
        <v>-2.5495599999999998E-4</v>
      </c>
      <c r="C125" s="5"/>
      <c r="J125">
        <f t="shared" si="2"/>
        <v>4.461729999999999E-5</v>
      </c>
      <c r="K125" s="5">
        <f t="shared" si="3"/>
        <v>-12.528550368550366</v>
      </c>
    </row>
    <row r="126" spans="1:11" x14ac:dyDescent="0.25">
      <c r="A126" s="1">
        <v>0.15</v>
      </c>
      <c r="B126" s="1">
        <v>-2.6203720000000003E-4</v>
      </c>
      <c r="C126" s="5"/>
      <c r="J126">
        <f t="shared" si="2"/>
        <v>3.9305580000000004E-5</v>
      </c>
      <c r="K126" s="5">
        <f t="shared" si="3"/>
        <v>-12.876520884520886</v>
      </c>
    </row>
    <row r="127" spans="1:11" x14ac:dyDescent="0.25">
      <c r="A127" s="1">
        <v>0.125</v>
      </c>
      <c r="B127" s="1">
        <v>-2.7074020000000001E-4</v>
      </c>
      <c r="C127" s="5"/>
      <c r="J127">
        <f t="shared" si="2"/>
        <v>3.3842525000000002E-5</v>
      </c>
      <c r="K127" s="5">
        <f t="shared" si="3"/>
        <v>-13.304186732186732</v>
      </c>
    </row>
    <row r="128" spans="1:11" x14ac:dyDescent="0.25">
      <c r="A128" s="1">
        <v>0.1</v>
      </c>
      <c r="B128" s="1">
        <v>-2.7774329999999999E-4</v>
      </c>
      <c r="C128" s="5"/>
      <c r="J128">
        <f t="shared" si="2"/>
        <v>2.7774330000000001E-5</v>
      </c>
      <c r="K128" s="5">
        <f t="shared" si="3"/>
        <v>-13.648319410319409</v>
      </c>
    </row>
    <row r="129" spans="1:11" x14ac:dyDescent="0.25">
      <c r="A129" s="1">
        <v>7.4999999999999997E-2</v>
      </c>
      <c r="B129" s="1">
        <v>-2.8552370000000001E-4</v>
      </c>
      <c r="C129" s="5"/>
      <c r="J129">
        <f t="shared" si="2"/>
        <v>2.1414277500000001E-5</v>
      </c>
      <c r="K129" s="5">
        <f t="shared" si="3"/>
        <v>-14.030648648648649</v>
      </c>
    </row>
    <row r="130" spans="1:11" x14ac:dyDescent="0.25">
      <c r="A130" s="1">
        <v>0.05</v>
      </c>
      <c r="B130" s="1">
        <v>-2.9290229999999999E-4</v>
      </c>
      <c r="C130" s="5"/>
      <c r="J130">
        <f t="shared" si="2"/>
        <v>1.4645115000000001E-5</v>
      </c>
      <c r="K130" s="5">
        <f t="shared" si="3"/>
        <v>-14.393233415233416</v>
      </c>
    </row>
    <row r="131" spans="1:11" x14ac:dyDescent="0.25">
      <c r="A131" s="1">
        <v>2.5000000000000001E-2</v>
      </c>
      <c r="B131" s="1">
        <v>-3.0020870000000002E-4</v>
      </c>
      <c r="C131" s="5"/>
      <c r="J131">
        <f t="shared" si="2"/>
        <v>7.505217500000001E-6</v>
      </c>
      <c r="K131" s="5">
        <f t="shared" si="3"/>
        <v>-14.752270270270269</v>
      </c>
    </row>
    <row r="132" spans="1:11" x14ac:dyDescent="0.25">
      <c r="A132" s="1">
        <v>0</v>
      </c>
      <c r="B132" s="1">
        <v>-3.0771809999999999E-4</v>
      </c>
      <c r="C132" s="5"/>
      <c r="J132">
        <f t="shared" si="2"/>
        <v>0</v>
      </c>
      <c r="K132" s="5">
        <f t="shared" si="3"/>
        <v>-15.121282555282555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5" priority="1" stopIfTrue="1" operator="equal">
      <formula>0</formula>
    </cfRule>
  </conditionalFormatting>
  <conditionalFormatting sqref="E23:E24">
    <cfRule type="cellIs" dxfId="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58</v>
      </c>
    </row>
    <row r="3" spans="1:16" x14ac:dyDescent="0.25">
      <c r="C3" s="2" t="s">
        <v>2</v>
      </c>
      <c r="D3" t="s">
        <v>58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-3.0607589999999998E-4</v>
      </c>
      <c r="C10" s="5"/>
      <c r="D10" s="2" t="s">
        <v>17</v>
      </c>
      <c r="E10" s="6">
        <f>-F10*1000/$D$7</f>
        <v>15.040584766584765</v>
      </c>
      <c r="F10" s="4">
        <f>((INDEX(A10:B11,1,2)+INDEX(A10:B11,2,2))-((INDEX(A10:B11,1,2)-INDEX(A10:B11,2,2))/(INDEX(A10:B11,1,1)-INDEX(A10:B11,2,1))*(INDEX(A10:B11,1,1)+INDEX(A10:B11,2,1))))/2</f>
        <v>-3.0607589999999998E-4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-15.040584766584765</v>
      </c>
      <c r="L10" s="2" t="s">
        <v>20</v>
      </c>
      <c r="M10" s="1">
        <f>MAX(E14:E15)/20</f>
        <v>3.3667307977215455E-2</v>
      </c>
      <c r="N10" s="7">
        <f>-E10</f>
        <v>-15.040584766584765</v>
      </c>
      <c r="O10" s="7">
        <f>-E11</f>
        <v>-14.665292383292384</v>
      </c>
      <c r="P10" s="7">
        <f>-E12</f>
        <v>-15.011542997542994</v>
      </c>
    </row>
    <row r="11" spans="1:16" x14ac:dyDescent="0.25">
      <c r="A11" s="1">
        <v>-2.5000000000000001E-2</v>
      </c>
      <c r="B11" s="1">
        <v>-3.1345450000000002E-4</v>
      </c>
      <c r="C11" s="5"/>
      <c r="D11" s="2" t="s">
        <v>21</v>
      </c>
      <c r="E11" s="6">
        <f>-F11*1000/$D$7</f>
        <v>14.665292383292384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-2.9843870000000001E-4</v>
      </c>
      <c r="G11" s="5" t="s">
        <v>22</v>
      </c>
      <c r="H11" t="s">
        <v>23</v>
      </c>
      <c r="J11">
        <f t="shared" si="0"/>
        <v>-7.8363625000000008E-6</v>
      </c>
      <c r="K11" s="5">
        <f t="shared" si="1"/>
        <v>-15.403169533169534</v>
      </c>
      <c r="L11" s="2"/>
      <c r="M11" s="1">
        <f>-MAX(E15:E16)/20</f>
        <v>-3.3570970393573762E-2</v>
      </c>
      <c r="N11" s="7">
        <f>-E10</f>
        <v>-15.040584766584765</v>
      </c>
      <c r="O11" s="7">
        <f>-E11</f>
        <v>-14.665292383292384</v>
      </c>
      <c r="P11" s="7">
        <f>-E12</f>
        <v>-15.011542997542994</v>
      </c>
    </row>
    <row r="12" spans="1:16" x14ac:dyDescent="0.25">
      <c r="A12" s="1">
        <v>-0.05</v>
      </c>
      <c r="B12" s="1">
        <v>-3.1986539999999999E-4</v>
      </c>
      <c r="C12" s="5"/>
      <c r="D12" s="2" t="s">
        <v>24</v>
      </c>
      <c r="E12" s="6">
        <f>-F12*1000/$D$7</f>
        <v>15.011542997542994</v>
      </c>
      <c r="F12" s="4">
        <f>((INDEX(A131:B132,1,2)+INDEX(A131:B132,2,2))-((INDEX(A131:B132,1,2)-INDEX(A131:B132,2,2))/(INDEX(A131:B132,1,1)-INDEX(A131:B132,2,1))*(INDEX(A131:B132,1,1)+INDEX(A131:B132,2,1))))/2</f>
        <v>-3.0548489999999995E-4</v>
      </c>
      <c r="G12" t="s">
        <v>25</v>
      </c>
      <c r="H12" t="s">
        <v>26</v>
      </c>
      <c r="J12">
        <f t="shared" si="0"/>
        <v>-1.5993269999999999E-5</v>
      </c>
      <c r="K12" s="5">
        <f t="shared" si="1"/>
        <v>-15.718201474201473</v>
      </c>
      <c r="L12" s="2"/>
    </row>
    <row r="13" spans="1:16" x14ac:dyDescent="0.25">
      <c r="A13" s="1">
        <v>-7.4999999999999997E-2</v>
      </c>
      <c r="B13" s="1">
        <v>-3.256089E-4</v>
      </c>
      <c r="C13" s="5"/>
      <c r="E13" s="4" t="s">
        <v>27</v>
      </c>
      <c r="F13" s="5"/>
      <c r="J13">
        <f t="shared" si="0"/>
        <v>-2.4420667499999999E-5</v>
      </c>
      <c r="K13" s="5">
        <f t="shared" si="1"/>
        <v>-16.000437346437344</v>
      </c>
      <c r="L13" s="2" t="s">
        <v>28</v>
      </c>
      <c r="M13" s="7">
        <f>E14</f>
        <v>0.6733461595443091</v>
      </c>
      <c r="N13" s="7">
        <f>-MAX(E10:E12)/15</f>
        <v>-1.0027056511056509</v>
      </c>
    </row>
    <row r="14" spans="1:16" x14ac:dyDescent="0.25">
      <c r="A14" s="1">
        <v>-0.1</v>
      </c>
      <c r="B14" s="1">
        <v>-3.3252999999999999E-4</v>
      </c>
      <c r="C14" s="5"/>
      <c r="D14" s="2" t="s">
        <v>29</v>
      </c>
      <c r="E14" s="6">
        <f>F14</f>
        <v>0.6733461595443091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0.6733461595443091</v>
      </c>
      <c r="G14" s="5" t="s">
        <v>30</v>
      </c>
      <c r="H14" t="s">
        <v>31</v>
      </c>
      <c r="J14">
        <f t="shared" si="0"/>
        <v>-3.3253000000000002E-5</v>
      </c>
      <c r="K14" s="5">
        <f t="shared" si="1"/>
        <v>-16.340540540540541</v>
      </c>
      <c r="L14" s="2"/>
      <c r="M14">
        <f>E14</f>
        <v>0.6733461595443091</v>
      </c>
      <c r="N14" s="7">
        <f>MAX(E10:E12)/15</f>
        <v>1.0027056511056509</v>
      </c>
    </row>
    <row r="15" spans="1:16" x14ac:dyDescent="0.25">
      <c r="A15" s="1">
        <v>-0.125</v>
      </c>
      <c r="B15" s="1">
        <v>-3.3690409999999999E-4</v>
      </c>
      <c r="C15" s="5"/>
      <c r="D15" s="2" t="s">
        <v>32</v>
      </c>
      <c r="E15" s="4">
        <f>F15</f>
        <v>0.67141940787147525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0.67141940787147525</v>
      </c>
      <c r="G15" s="5" t="s">
        <v>33</v>
      </c>
      <c r="H15" t="s">
        <v>34</v>
      </c>
      <c r="J15">
        <f t="shared" si="0"/>
        <v>-4.2113012499999999E-5</v>
      </c>
      <c r="K15" s="5">
        <f t="shared" si="1"/>
        <v>-16.555484029484028</v>
      </c>
      <c r="L15" s="2"/>
      <c r="M15" s="7">
        <f>E15</f>
        <v>0.67141940787147525</v>
      </c>
      <c r="N15" s="7">
        <f>-MAX(E10:E12)/15</f>
        <v>-1.0027056511056509</v>
      </c>
    </row>
    <row r="16" spans="1:16" x14ac:dyDescent="0.25">
      <c r="A16" s="1">
        <v>-0.15</v>
      </c>
      <c r="B16" s="1">
        <v>-3.4331599999999998E-4</v>
      </c>
      <c r="C16" s="5"/>
      <c r="E16" s="4"/>
      <c r="J16">
        <f t="shared" si="0"/>
        <v>-5.1497399999999992E-5</v>
      </c>
      <c r="K16" s="5">
        <f t="shared" si="1"/>
        <v>-16.87056511056511</v>
      </c>
      <c r="L16" s="2"/>
      <c r="M16">
        <f>E15</f>
        <v>0.67141940787147525</v>
      </c>
      <c r="N16" s="7">
        <f>MAX(E10:E12)/15</f>
        <v>1.0027056511056509</v>
      </c>
    </row>
    <row r="17" spans="1:19" x14ac:dyDescent="0.25">
      <c r="A17" s="1">
        <v>-0.17499999999999999</v>
      </c>
      <c r="B17" s="1">
        <v>-3.4831940000000001E-4</v>
      </c>
      <c r="C17" s="8"/>
      <c r="D17" s="2" t="s">
        <v>35</v>
      </c>
      <c r="E17" s="9">
        <f>F17</f>
        <v>0.33214426325109664</v>
      </c>
      <c r="F17">
        <f>(-1)*MAX(J30:J91)/F11/E14</f>
        <v>0.33214426325109664</v>
      </c>
      <c r="G17" t="s">
        <v>36</v>
      </c>
      <c r="J17">
        <f t="shared" si="0"/>
        <v>-6.0955894999999997E-5</v>
      </c>
      <c r="K17" s="5">
        <f t="shared" si="1"/>
        <v>-17.116432432432433</v>
      </c>
      <c r="L17" s="2"/>
      <c r="N17" s="7"/>
    </row>
    <row r="18" spans="1:19" x14ac:dyDescent="0.25">
      <c r="A18" s="1">
        <v>-0.2</v>
      </c>
      <c r="B18" s="1">
        <v>-3.5450930000000002E-4</v>
      </c>
      <c r="C18" s="8"/>
      <c r="D18" s="2" t="s">
        <v>37</v>
      </c>
      <c r="E18" s="9">
        <f>F18</f>
        <v>0.32420177868912786</v>
      </c>
      <c r="F18">
        <f>(-1)*MAX(J91:J130)/F12/E15</f>
        <v>0.32420177868912786</v>
      </c>
      <c r="G18" t="s">
        <v>38</v>
      </c>
      <c r="J18">
        <f t="shared" si="0"/>
        <v>-7.090186000000001E-5</v>
      </c>
      <c r="K18" s="5">
        <f t="shared" si="1"/>
        <v>-17.420604422604423</v>
      </c>
      <c r="L18" s="2" t="s">
        <v>39</v>
      </c>
      <c r="M18" s="5">
        <v>0</v>
      </c>
      <c r="N18" s="5">
        <f>INDEX(K30:K91,MATCH(MAX(J30:J91),J30:J91,0),1)</f>
        <v>-8.746304668304667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-3.6029619999999998E-4</v>
      </c>
      <c r="C19" s="8"/>
      <c r="D19" s="2"/>
      <c r="J19">
        <f t="shared" si="0"/>
        <v>-8.1066644999999997E-5</v>
      </c>
      <c r="K19" s="5">
        <f t="shared" si="1"/>
        <v>-17.704972972972971</v>
      </c>
      <c r="L19" s="2"/>
      <c r="M19" s="5">
        <f>INDEX(A30:A91,MATCH(MAX(J30:J91),J30:J91,0),1)</f>
        <v>0.375</v>
      </c>
      <c r="N19" s="5">
        <f>INDEX(K30:K91,MATCH(MAX(J30:J91),J30:J91,0),1)</f>
        <v>-8.746304668304667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-3.6498630000000003E-4</v>
      </c>
      <c r="C20" s="8"/>
      <c r="D20" s="2" t="s">
        <v>42</v>
      </c>
      <c r="E20" s="12">
        <f>F20</f>
        <v>3.2798642506142506E-2</v>
      </c>
      <c r="F20">
        <f>MAX(J30:J91)/D5/D7*1000</f>
        <v>3.2798642506142506E-2</v>
      </c>
      <c r="G20" t="s">
        <v>43</v>
      </c>
      <c r="J20">
        <f t="shared" si="0"/>
        <v>-9.1246575000000007E-5</v>
      </c>
      <c r="K20" s="5">
        <f t="shared" si="1"/>
        <v>-17.935444717444721</v>
      </c>
      <c r="M20" s="5">
        <f>INDEX(A30:A91,MATCH(MAX(J30:J91),J30:J91,0),1)</f>
        <v>0.375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-3.7039620000000001E-4</v>
      </c>
      <c r="C21" s="8"/>
      <c r="D21" s="2" t="s">
        <v>44</v>
      </c>
      <c r="E21" s="12">
        <f>F21</f>
        <v>3.2676431203931211E-2</v>
      </c>
      <c r="F21">
        <f>MAX(J91:J130)/D5/D7*1000</f>
        <v>3.2676431203931211E-2</v>
      </c>
      <c r="G21" t="s">
        <v>45</v>
      </c>
      <c r="J21">
        <f t="shared" si="0"/>
        <v>-1.0185895500000001E-4</v>
      </c>
      <c r="K21" s="5">
        <f t="shared" si="1"/>
        <v>-18.201287469287468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-3.7619090000000002E-4</v>
      </c>
      <c r="C22" s="5"/>
      <c r="J22">
        <f t="shared" si="0"/>
        <v>-1.1285727E-4</v>
      </c>
      <c r="K22" s="5">
        <f t="shared" si="1"/>
        <v>-18.486039312039313</v>
      </c>
      <c r="M22" s="5">
        <v>0</v>
      </c>
      <c r="N22" s="5">
        <f>INDEX(K91:K130,MATCH(MAX(J91:J130),J91:J130,0),1)</f>
        <v>-8.7137149877149884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-3.8138750000000002E-4</v>
      </c>
      <c r="C23" s="5"/>
      <c r="D23" s="2" t="s">
        <v>47</v>
      </c>
      <c r="E23" s="13">
        <f>E11*E14*E17/D5-E20</f>
        <v>0</v>
      </c>
      <c r="J23">
        <f t="shared" si="0"/>
        <v>-1.239509375E-4</v>
      </c>
      <c r="K23" s="5">
        <f t="shared" si="1"/>
        <v>-18.741400491400494</v>
      </c>
      <c r="M23" s="5">
        <f>INDEX(A91:A130,MATCH(MAX(J91:J130),J91:J130,0),1)</f>
        <v>0.375</v>
      </c>
      <c r="N23" s="5">
        <f>INDEX(K91:K130,MATCH(MAX(J91:J130),J91:J130,0),1)</f>
        <v>-8.7137149877149884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-3.8793140000000002E-4</v>
      </c>
      <c r="C24" s="5"/>
      <c r="E24" s="13">
        <f>E12*E15*E18/D5-E21</f>
        <v>0</v>
      </c>
      <c r="J24">
        <f t="shared" si="0"/>
        <v>-1.3577599000000001E-4</v>
      </c>
      <c r="K24" s="5">
        <f t="shared" si="1"/>
        <v>-19.06296805896806</v>
      </c>
      <c r="M24" s="5">
        <f>INDEX(A91:A130,MATCH(MAX(J91:J130),J91:J130,0),1)</f>
        <v>0.375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-3.938395E-4</v>
      </c>
      <c r="C25" s="14"/>
      <c r="J25">
        <f t="shared" si="0"/>
        <v>-1.4768981250000001E-4</v>
      </c>
      <c r="K25" s="5">
        <f t="shared" si="1"/>
        <v>-19.353292383292384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-3.9709590000000001E-4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-1.5883836000000001E-4</v>
      </c>
      <c r="K26" s="5">
        <f t="shared" si="1"/>
        <v>-19.513312039312041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-4.01961E-4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-1.7083342499999999E-4</v>
      </c>
      <c r="K27" s="5">
        <f t="shared" si="1"/>
        <v>-19.752383292383293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-4.084162E-4</v>
      </c>
      <c r="C28" s="5"/>
      <c r="J28">
        <f t="shared" si="0"/>
        <v>-1.8378729000000001E-4</v>
      </c>
      <c r="K28" s="5">
        <f t="shared" si="1"/>
        <v>-20.069592137592139</v>
      </c>
    </row>
    <row r="29" spans="1:19" x14ac:dyDescent="0.25">
      <c r="A29" s="1">
        <v>-0.47499999999999998</v>
      </c>
      <c r="B29" s="1">
        <v>-4.1294669999999999E-4</v>
      </c>
      <c r="C29" s="5"/>
      <c r="J29">
        <f t="shared" si="0"/>
        <v>-1.9614968249999999E-4</v>
      </c>
      <c r="K29" s="5">
        <f t="shared" si="1"/>
        <v>-20.292221130221129</v>
      </c>
    </row>
    <row r="30" spans="1:19" x14ac:dyDescent="0.25">
      <c r="A30" s="1">
        <v>-0.5</v>
      </c>
      <c r="B30" s="1">
        <v>-4.1625119999999998E-4</v>
      </c>
      <c r="C30" s="5"/>
      <c r="J30">
        <f t="shared" si="0"/>
        <v>-2.0812559999999999E-4</v>
      </c>
      <c r="K30" s="5">
        <f t="shared" si="1"/>
        <v>-20.454604422604422</v>
      </c>
    </row>
    <row r="31" spans="1:19" x14ac:dyDescent="0.25">
      <c r="A31" s="1">
        <v>-0.5</v>
      </c>
      <c r="B31" s="1">
        <v>-4.1570989999999998E-4</v>
      </c>
      <c r="C31" s="5"/>
      <c r="J31">
        <f t="shared" si="0"/>
        <v>-2.0785494999999999E-4</v>
      </c>
      <c r="K31" s="5">
        <f t="shared" si="1"/>
        <v>-20.428004914004912</v>
      </c>
    </row>
    <row r="32" spans="1:19" x14ac:dyDescent="0.25">
      <c r="A32" s="1">
        <v>-0.47499999999999998</v>
      </c>
      <c r="B32" s="1">
        <v>-4.1048959999999998E-4</v>
      </c>
      <c r="C32" s="5"/>
      <c r="J32">
        <f t="shared" si="0"/>
        <v>-1.9498255999999997E-4</v>
      </c>
      <c r="K32" s="5">
        <f t="shared" si="1"/>
        <v>-20.171479115479112</v>
      </c>
    </row>
    <row r="33" spans="1:11" x14ac:dyDescent="0.25">
      <c r="A33" s="1">
        <v>-0.45</v>
      </c>
      <c r="B33" s="1">
        <v>-4.0448820000000001E-4</v>
      </c>
      <c r="C33" s="5"/>
      <c r="J33">
        <f t="shared" si="0"/>
        <v>-1.8201969000000001E-4</v>
      </c>
      <c r="K33" s="5">
        <f t="shared" si="1"/>
        <v>-19.876570024570025</v>
      </c>
    </row>
    <row r="34" spans="1:11" x14ac:dyDescent="0.25">
      <c r="A34" s="1">
        <v>-0.42499999999999999</v>
      </c>
      <c r="B34" s="1">
        <v>-3.9936609999999999E-4</v>
      </c>
      <c r="C34" s="5"/>
      <c r="J34">
        <f t="shared" si="0"/>
        <v>-1.6973059249999998E-4</v>
      </c>
      <c r="K34" s="5">
        <f t="shared" si="1"/>
        <v>-19.62486977886978</v>
      </c>
    </row>
    <row r="35" spans="1:11" x14ac:dyDescent="0.25">
      <c r="A35" s="1">
        <v>-0.4</v>
      </c>
      <c r="B35" s="1">
        <v>-3.9224509999999998E-4</v>
      </c>
      <c r="C35" s="5"/>
      <c r="J35">
        <f t="shared" si="0"/>
        <v>-1.5689803999999999E-4</v>
      </c>
      <c r="K35" s="5">
        <f t="shared" si="1"/>
        <v>-19.274943488943485</v>
      </c>
    </row>
    <row r="36" spans="1:11" x14ac:dyDescent="0.25">
      <c r="A36" s="1">
        <v>-0.375</v>
      </c>
      <c r="B36" s="1">
        <v>-3.875719E-4</v>
      </c>
      <c r="C36" s="5"/>
      <c r="J36">
        <f t="shared" si="0"/>
        <v>-1.4533946249999999E-4</v>
      </c>
      <c r="K36" s="5">
        <f t="shared" si="1"/>
        <v>-19.045302211302211</v>
      </c>
    </row>
    <row r="37" spans="1:11" x14ac:dyDescent="0.25">
      <c r="A37" s="1">
        <v>-0.35</v>
      </c>
      <c r="B37" s="1">
        <v>-3.8103669999999998E-4</v>
      </c>
      <c r="C37" s="5"/>
      <c r="J37">
        <f t="shared" si="0"/>
        <v>-1.3336284499999997E-4</v>
      </c>
      <c r="K37" s="5">
        <f t="shared" si="1"/>
        <v>-18.724162162162163</v>
      </c>
    </row>
    <row r="38" spans="1:11" x14ac:dyDescent="0.25">
      <c r="A38" s="1">
        <v>-0.32500000000000001</v>
      </c>
      <c r="B38" s="1">
        <v>-3.7527809999999997E-4</v>
      </c>
      <c r="C38" s="5"/>
      <c r="J38">
        <f t="shared" si="0"/>
        <v>-1.2196538249999999E-4</v>
      </c>
      <c r="K38" s="5">
        <f t="shared" si="1"/>
        <v>-18.441184275184273</v>
      </c>
    </row>
    <row r="39" spans="1:11" x14ac:dyDescent="0.25">
      <c r="A39" s="1">
        <v>-0.3</v>
      </c>
      <c r="B39" s="1">
        <v>-3.7071119999999998E-4</v>
      </c>
      <c r="C39" s="5"/>
      <c r="J39">
        <f t="shared" si="0"/>
        <v>-1.1121335999999999E-4</v>
      </c>
      <c r="K39" s="5">
        <f t="shared" si="1"/>
        <v>-18.216766584766582</v>
      </c>
    </row>
    <row r="40" spans="1:11" x14ac:dyDescent="0.25">
      <c r="A40" s="1">
        <v>-0.27500000000000002</v>
      </c>
      <c r="B40" s="1">
        <v>-3.6498599999999998E-4</v>
      </c>
      <c r="C40" s="5"/>
      <c r="J40">
        <f t="shared" si="0"/>
        <v>-1.0037115E-4</v>
      </c>
      <c r="K40" s="5">
        <f t="shared" si="1"/>
        <v>-17.935429975429976</v>
      </c>
    </row>
    <row r="41" spans="1:11" x14ac:dyDescent="0.25">
      <c r="A41" s="1">
        <v>-0.25</v>
      </c>
      <c r="B41" s="1">
        <v>-3.5838370000000001E-4</v>
      </c>
      <c r="C41" s="5"/>
      <c r="J41">
        <f t="shared" si="0"/>
        <v>-8.9595925000000002E-5</v>
      </c>
      <c r="K41" s="5">
        <f t="shared" si="1"/>
        <v>-17.61099262899263</v>
      </c>
    </row>
    <row r="42" spans="1:11" x14ac:dyDescent="0.25">
      <c r="A42" s="1">
        <v>-0.22500000000000001</v>
      </c>
      <c r="B42" s="1">
        <v>-3.528165E-4</v>
      </c>
      <c r="C42" s="5"/>
      <c r="J42">
        <f t="shared" si="0"/>
        <v>-7.9383712500000008E-5</v>
      </c>
      <c r="K42" s="5">
        <f t="shared" si="1"/>
        <v>-17.337420147420147</v>
      </c>
    </row>
    <row r="43" spans="1:11" x14ac:dyDescent="0.25">
      <c r="A43" s="1">
        <v>-0.2</v>
      </c>
      <c r="B43" s="1">
        <v>-3.4703130000000003E-4</v>
      </c>
      <c r="C43" s="5"/>
      <c r="J43">
        <f t="shared" si="0"/>
        <v>-6.9406260000000011E-5</v>
      </c>
      <c r="K43" s="5">
        <f t="shared" si="1"/>
        <v>-17.053135135135136</v>
      </c>
    </row>
    <row r="44" spans="1:11" x14ac:dyDescent="0.25">
      <c r="A44" s="1">
        <v>-0.17499999999999999</v>
      </c>
      <c r="B44" s="1">
        <v>-3.4180039999999999E-4</v>
      </c>
      <c r="C44" s="5"/>
      <c r="J44">
        <f t="shared" si="0"/>
        <v>-5.9815069999999994E-5</v>
      </c>
      <c r="K44" s="5">
        <f t="shared" si="1"/>
        <v>-16.796088452088451</v>
      </c>
    </row>
    <row r="45" spans="1:11" x14ac:dyDescent="0.25">
      <c r="A45" s="1">
        <v>-0.15</v>
      </c>
      <c r="B45" s="1">
        <v>-3.3573089999999999E-4</v>
      </c>
      <c r="C45" s="5"/>
      <c r="J45">
        <f t="shared" si="0"/>
        <v>-5.0359635000000001E-5</v>
      </c>
      <c r="K45" s="5">
        <f t="shared" si="1"/>
        <v>-16.497832923832924</v>
      </c>
    </row>
    <row r="46" spans="1:11" x14ac:dyDescent="0.25">
      <c r="A46" s="1">
        <v>-0.125</v>
      </c>
      <c r="B46" s="1">
        <v>-3.2910470000000001E-4</v>
      </c>
      <c r="C46" s="5"/>
      <c r="J46">
        <f t="shared" si="0"/>
        <v>-4.1138087500000001E-5</v>
      </c>
      <c r="K46" s="5">
        <f t="shared" si="1"/>
        <v>-16.172221130221132</v>
      </c>
    </row>
    <row r="47" spans="1:11" x14ac:dyDescent="0.25">
      <c r="A47" s="1">
        <v>-0.1</v>
      </c>
      <c r="B47" s="1">
        <v>-3.2297199999999998E-4</v>
      </c>
      <c r="C47" s="5"/>
      <c r="J47">
        <f t="shared" si="0"/>
        <v>-3.22972E-5</v>
      </c>
      <c r="K47" s="5">
        <f t="shared" si="1"/>
        <v>-15.87085995085995</v>
      </c>
    </row>
    <row r="48" spans="1:11" x14ac:dyDescent="0.25">
      <c r="A48" s="1">
        <v>-7.4999999999999997E-2</v>
      </c>
      <c r="B48" s="1">
        <v>-3.1719129999999997E-4</v>
      </c>
      <c r="C48" s="5"/>
      <c r="J48">
        <f t="shared" si="0"/>
        <v>-2.3789347499999996E-5</v>
      </c>
      <c r="K48" s="5">
        <f t="shared" si="1"/>
        <v>-15.586796068796067</v>
      </c>
    </row>
    <row r="49" spans="1:11" x14ac:dyDescent="0.25">
      <c r="A49" s="1">
        <v>-0.05</v>
      </c>
      <c r="B49" s="1">
        <v>-3.1271990000000002E-4</v>
      </c>
      <c r="C49" s="5"/>
      <c r="J49">
        <f t="shared" si="0"/>
        <v>-1.5635995E-5</v>
      </c>
      <c r="K49" s="5">
        <f t="shared" si="1"/>
        <v>-15.367071253071252</v>
      </c>
    </row>
    <row r="50" spans="1:11" x14ac:dyDescent="0.25">
      <c r="A50" s="1">
        <v>-2.5000000000000001E-2</v>
      </c>
      <c r="B50" s="1">
        <v>-3.0582409999999998E-4</v>
      </c>
      <c r="C50" s="5"/>
      <c r="J50">
        <f t="shared" si="0"/>
        <v>-7.6456025000000003E-6</v>
      </c>
      <c r="K50" s="5">
        <f t="shared" si="1"/>
        <v>-15.028211302211302</v>
      </c>
    </row>
    <row r="51" spans="1:11" x14ac:dyDescent="0.25">
      <c r="A51" s="1">
        <v>0</v>
      </c>
      <c r="B51" s="1">
        <v>-2.9843870000000001E-4</v>
      </c>
      <c r="C51" s="5"/>
      <c r="J51">
        <f t="shared" si="0"/>
        <v>0</v>
      </c>
      <c r="K51" s="5">
        <f t="shared" si="1"/>
        <v>-14.665292383292384</v>
      </c>
    </row>
    <row r="52" spans="1:11" x14ac:dyDescent="0.25">
      <c r="A52" s="1">
        <v>2.5000000000000001E-2</v>
      </c>
      <c r="B52" s="1">
        <v>-2.9180889999999999E-4</v>
      </c>
      <c r="C52" s="5"/>
      <c r="J52">
        <f t="shared" si="0"/>
        <v>7.2952224999999999E-6</v>
      </c>
      <c r="K52" s="5">
        <f t="shared" si="1"/>
        <v>-14.339503685503685</v>
      </c>
    </row>
    <row r="53" spans="1:11" x14ac:dyDescent="0.25">
      <c r="A53" s="1">
        <v>0.05</v>
      </c>
      <c r="B53" s="1">
        <v>-2.858507E-4</v>
      </c>
      <c r="C53" s="5"/>
      <c r="J53">
        <f t="shared" si="0"/>
        <v>1.4292535000000002E-5</v>
      </c>
      <c r="K53" s="5">
        <f t="shared" si="1"/>
        <v>-14.046717444717446</v>
      </c>
    </row>
    <row r="54" spans="1:11" x14ac:dyDescent="0.25">
      <c r="A54" s="1">
        <v>7.4999999999999997E-2</v>
      </c>
      <c r="B54" s="1">
        <v>-2.796338E-4</v>
      </c>
      <c r="C54" s="5"/>
      <c r="J54">
        <f t="shared" si="0"/>
        <v>2.0972534999999999E-5</v>
      </c>
      <c r="K54" s="5">
        <f t="shared" si="1"/>
        <v>-13.741218673218672</v>
      </c>
    </row>
    <row r="55" spans="1:11" x14ac:dyDescent="0.25">
      <c r="A55" s="1">
        <v>0.1</v>
      </c>
      <c r="B55" s="1">
        <v>-2.717935E-4</v>
      </c>
      <c r="C55" s="5"/>
      <c r="J55">
        <f t="shared" si="0"/>
        <v>2.7179350000000003E-5</v>
      </c>
      <c r="K55" s="5">
        <f t="shared" si="1"/>
        <v>-13.355945945945948</v>
      </c>
    </row>
    <row r="56" spans="1:11" x14ac:dyDescent="0.25">
      <c r="A56" s="1">
        <v>0.125</v>
      </c>
      <c r="B56" s="1">
        <v>-2.6481550000000001E-4</v>
      </c>
      <c r="C56" s="5"/>
      <c r="J56">
        <f t="shared" si="0"/>
        <v>3.3101937500000002E-5</v>
      </c>
      <c r="K56" s="5">
        <f t="shared" si="1"/>
        <v>-13.013046683046685</v>
      </c>
    </row>
    <row r="57" spans="1:11" x14ac:dyDescent="0.25">
      <c r="A57" s="1">
        <v>0.15</v>
      </c>
      <c r="B57" s="1">
        <v>-2.5785910000000002E-4</v>
      </c>
      <c r="C57" s="5"/>
      <c r="J57">
        <f t="shared" si="0"/>
        <v>3.8678865000000004E-5</v>
      </c>
      <c r="K57" s="5">
        <f t="shared" si="1"/>
        <v>-12.671208845208845</v>
      </c>
    </row>
    <row r="58" spans="1:11" x14ac:dyDescent="0.25">
      <c r="A58" s="1">
        <v>0.17499999999999999</v>
      </c>
      <c r="B58" s="1">
        <v>-2.5035889999999999E-4</v>
      </c>
      <c r="C58" s="5"/>
      <c r="J58">
        <f t="shared" si="0"/>
        <v>4.3812807499999992E-5</v>
      </c>
      <c r="K58" s="5">
        <f t="shared" si="1"/>
        <v>-12.302648648648649</v>
      </c>
    </row>
    <row r="59" spans="1:11" x14ac:dyDescent="0.25">
      <c r="A59" s="1">
        <v>0.2</v>
      </c>
      <c r="B59" s="1">
        <v>-2.4234039999999999E-4</v>
      </c>
      <c r="C59" s="5"/>
      <c r="J59">
        <f t="shared" si="0"/>
        <v>4.8468080000000003E-5</v>
      </c>
      <c r="K59" s="5">
        <f t="shared" si="1"/>
        <v>-11.908619164619164</v>
      </c>
    </row>
    <row r="60" spans="1:11" x14ac:dyDescent="0.25">
      <c r="A60" s="1">
        <v>0.22500000000000001</v>
      </c>
      <c r="B60" s="1">
        <v>-2.338273E-4</v>
      </c>
      <c r="C60" s="5"/>
      <c r="J60">
        <f t="shared" si="0"/>
        <v>5.2611142500000001E-5</v>
      </c>
      <c r="K60" s="5">
        <f t="shared" si="1"/>
        <v>-11.490285012285012</v>
      </c>
    </row>
    <row r="61" spans="1:11" x14ac:dyDescent="0.25">
      <c r="A61" s="1">
        <v>0.25</v>
      </c>
      <c r="B61" s="1">
        <v>-2.26274E-4</v>
      </c>
      <c r="C61" s="5"/>
      <c r="J61">
        <f t="shared" si="0"/>
        <v>5.6568499999999999E-5</v>
      </c>
      <c r="K61" s="5">
        <f t="shared" si="1"/>
        <v>-11.119115479115479</v>
      </c>
    </row>
    <row r="62" spans="1:11" x14ac:dyDescent="0.25">
      <c r="A62" s="1">
        <v>0.27500000000000002</v>
      </c>
      <c r="B62" s="1">
        <v>-2.1725959999999999E-4</v>
      </c>
      <c r="C62" s="5"/>
      <c r="J62">
        <f t="shared" si="0"/>
        <v>5.974639E-5</v>
      </c>
      <c r="K62" s="5">
        <f t="shared" si="1"/>
        <v>-10.676147420147419</v>
      </c>
    </row>
    <row r="63" spans="1:11" x14ac:dyDescent="0.25">
      <c r="A63" s="1">
        <v>0.3</v>
      </c>
      <c r="B63" s="1">
        <v>-2.0826420000000001E-4</v>
      </c>
      <c r="C63" s="5"/>
      <c r="J63">
        <f t="shared" si="0"/>
        <v>6.2479260000000001E-5</v>
      </c>
      <c r="K63" s="5">
        <f t="shared" si="1"/>
        <v>-10.234113022113023</v>
      </c>
    </row>
    <row r="64" spans="1:11" x14ac:dyDescent="0.25">
      <c r="A64" s="1">
        <v>0.32500000000000001</v>
      </c>
      <c r="B64" s="1">
        <v>-1.9806279999999999E-4</v>
      </c>
      <c r="C64" s="5"/>
      <c r="J64">
        <f t="shared" si="0"/>
        <v>6.4370409999999997E-5</v>
      </c>
      <c r="K64" s="5">
        <f t="shared" si="1"/>
        <v>-9.7328157248157243</v>
      </c>
    </row>
    <row r="65" spans="1:11" x14ac:dyDescent="0.25">
      <c r="A65" s="1">
        <v>0.35</v>
      </c>
      <c r="B65" s="1">
        <v>-1.87939E-4</v>
      </c>
      <c r="C65" s="5"/>
      <c r="J65">
        <f t="shared" si="0"/>
        <v>6.5778649999999997E-5</v>
      </c>
      <c r="K65" s="5">
        <f t="shared" si="1"/>
        <v>-9.2353316953316948</v>
      </c>
    </row>
    <row r="66" spans="1:11" x14ac:dyDescent="0.25">
      <c r="A66" s="1">
        <v>0.375</v>
      </c>
      <c r="B66" s="1">
        <v>-1.779873E-4</v>
      </c>
      <c r="C66" s="5"/>
      <c r="J66">
        <f t="shared" si="0"/>
        <v>6.6745237499999998E-5</v>
      </c>
      <c r="K66" s="5">
        <f t="shared" si="1"/>
        <v>-8.746304668304667</v>
      </c>
    </row>
    <row r="67" spans="1:11" x14ac:dyDescent="0.25">
      <c r="A67" s="1">
        <v>0.4</v>
      </c>
      <c r="B67" s="1">
        <v>-1.662074E-4</v>
      </c>
      <c r="C67" s="5"/>
      <c r="J67">
        <f t="shared" si="0"/>
        <v>6.6482960000000004E-5</v>
      </c>
      <c r="K67" s="5">
        <f t="shared" si="1"/>
        <v>-8.1674398034398035</v>
      </c>
    </row>
    <row r="68" spans="1:11" x14ac:dyDescent="0.25">
      <c r="A68" s="1">
        <v>0.42499999999999999</v>
      </c>
      <c r="B68" s="1">
        <v>-1.549593E-4</v>
      </c>
      <c r="C68" s="5"/>
      <c r="J68">
        <f t="shared" si="0"/>
        <v>6.5857702500000002E-5</v>
      </c>
      <c r="K68" s="5">
        <f t="shared" si="1"/>
        <v>-7.6147076167076166</v>
      </c>
    </row>
    <row r="69" spans="1:11" x14ac:dyDescent="0.25">
      <c r="A69" s="1">
        <v>0.45</v>
      </c>
      <c r="B69" s="1">
        <v>-1.4197959999999999E-4</v>
      </c>
      <c r="C69" s="5"/>
      <c r="J69">
        <f t="shared" si="0"/>
        <v>6.3890820000000003E-5</v>
      </c>
      <c r="K69" s="5">
        <f t="shared" si="1"/>
        <v>-6.9768845208845205</v>
      </c>
    </row>
    <row r="70" spans="1:11" x14ac:dyDescent="0.25">
      <c r="A70" s="1">
        <v>0.47499999999999998</v>
      </c>
      <c r="B70" s="1">
        <v>-1.2926370000000001E-4</v>
      </c>
      <c r="C70" s="5"/>
      <c r="J70">
        <f t="shared" si="0"/>
        <v>6.1400257500000003E-5</v>
      </c>
      <c r="K70" s="5">
        <f t="shared" si="1"/>
        <v>-6.3520245700245708</v>
      </c>
    </row>
    <row r="71" spans="1:11" x14ac:dyDescent="0.25">
      <c r="A71" s="1">
        <v>0.5</v>
      </c>
      <c r="B71" s="1">
        <v>-1.151999E-4</v>
      </c>
      <c r="C71" s="5"/>
      <c r="J71">
        <f t="shared" si="0"/>
        <v>5.7599950000000001E-5</v>
      </c>
      <c r="K71" s="5">
        <f t="shared" si="1"/>
        <v>-5.6609287469287475</v>
      </c>
    </row>
    <row r="72" spans="1:11" x14ac:dyDescent="0.25">
      <c r="A72" s="1">
        <v>0.52500000000000002</v>
      </c>
      <c r="B72" s="1">
        <v>-1.004198E-4</v>
      </c>
      <c r="C72" s="5"/>
      <c r="J72">
        <f t="shared" si="0"/>
        <v>5.2720395000000004E-5</v>
      </c>
      <c r="K72" s="5">
        <f t="shared" si="1"/>
        <v>-4.9346339066339064</v>
      </c>
    </row>
    <row r="73" spans="1:11" x14ac:dyDescent="0.25">
      <c r="A73" s="1">
        <v>0.55000000000000004</v>
      </c>
      <c r="B73" s="1">
        <v>-8.4913499999999999E-5</v>
      </c>
      <c r="C73" s="5"/>
      <c r="J73">
        <f t="shared" si="0"/>
        <v>4.6702425000000004E-5</v>
      </c>
      <c r="K73" s="5">
        <f t="shared" si="1"/>
        <v>-4.1726535626535624</v>
      </c>
    </row>
    <row r="74" spans="1:11" x14ac:dyDescent="0.25">
      <c r="A74" s="1">
        <v>0.57499999999999996</v>
      </c>
      <c r="B74" s="1">
        <v>-6.8773519999999996E-5</v>
      </c>
      <c r="C74" s="5"/>
      <c r="J74">
        <f t="shared" ref="J74:J137" si="2">-(B74*A74)</f>
        <v>3.9544773999999997E-5</v>
      </c>
      <c r="K74" s="5">
        <f t="shared" ref="K74:K137" si="3">B74*1000/$D$7</f>
        <v>-3.379534152334152</v>
      </c>
    </row>
    <row r="75" spans="1:11" x14ac:dyDescent="0.25">
      <c r="A75" s="1">
        <v>0.6</v>
      </c>
      <c r="B75" s="1">
        <v>-5.2188460000000001E-5</v>
      </c>
      <c r="C75" s="5"/>
      <c r="J75">
        <f t="shared" si="2"/>
        <v>3.1313075999999998E-5</v>
      </c>
      <c r="K75" s="5">
        <f t="shared" si="3"/>
        <v>-2.5645434889434888</v>
      </c>
    </row>
    <row r="76" spans="1:11" x14ac:dyDescent="0.25">
      <c r="A76" s="1">
        <v>0.625</v>
      </c>
      <c r="B76" s="1">
        <v>-3.4832929999999999E-5</v>
      </c>
      <c r="C76" s="5"/>
      <c r="J76">
        <f t="shared" si="2"/>
        <v>2.1770581249999998E-5</v>
      </c>
      <c r="K76" s="5">
        <f t="shared" si="3"/>
        <v>-1.7116918918918917</v>
      </c>
    </row>
    <row r="77" spans="1:11" x14ac:dyDescent="0.25">
      <c r="A77" s="1">
        <v>0.65</v>
      </c>
      <c r="B77" s="1">
        <v>-1.7126059999999999E-5</v>
      </c>
      <c r="C77" s="5"/>
      <c r="J77">
        <f t="shared" si="2"/>
        <v>1.1131938999999999E-5</v>
      </c>
      <c r="K77" s="5">
        <f t="shared" si="3"/>
        <v>-0.84157542997542989</v>
      </c>
    </row>
    <row r="78" spans="1:11" x14ac:dyDescent="0.25">
      <c r="A78" s="1">
        <v>0.67500000000000004</v>
      </c>
      <c r="B78" s="1">
        <v>1.2132089999999999E-6</v>
      </c>
      <c r="C78" s="5"/>
      <c r="J78">
        <f t="shared" si="2"/>
        <v>-8.1891607499999998E-7</v>
      </c>
      <c r="K78" s="5">
        <f t="shared" si="3"/>
        <v>5.9617149877149868E-2</v>
      </c>
    </row>
    <row r="79" spans="1:11" x14ac:dyDescent="0.25">
      <c r="A79" s="1">
        <v>0.7</v>
      </c>
      <c r="B79" s="1">
        <v>1.9999030000000002E-5</v>
      </c>
      <c r="C79" s="5"/>
      <c r="J79">
        <f t="shared" si="2"/>
        <v>-1.3999321000000001E-5</v>
      </c>
      <c r="K79" s="5">
        <f t="shared" si="3"/>
        <v>0.98275331695331702</v>
      </c>
    </row>
    <row r="80" spans="1:11" x14ac:dyDescent="0.25">
      <c r="A80" s="1">
        <v>0.72499999999999998</v>
      </c>
      <c r="B80" s="1">
        <v>3.88922E-5</v>
      </c>
      <c r="C80" s="5"/>
      <c r="J80">
        <f t="shared" si="2"/>
        <v>-2.8196845000000001E-5</v>
      </c>
      <c r="K80" s="5">
        <f t="shared" si="3"/>
        <v>1.9111646191646192</v>
      </c>
    </row>
    <row r="81" spans="1:11" x14ac:dyDescent="0.25">
      <c r="A81" s="1">
        <v>0.75</v>
      </c>
      <c r="B81" s="1">
        <v>5.8058459999999997E-5</v>
      </c>
      <c r="C81" s="5"/>
      <c r="J81">
        <f t="shared" si="2"/>
        <v>-4.3543844999999998E-5</v>
      </c>
      <c r="K81" s="5">
        <f t="shared" si="3"/>
        <v>2.8529955773955775</v>
      </c>
    </row>
    <row r="82" spans="1:11" x14ac:dyDescent="0.25">
      <c r="A82" s="1">
        <v>0.77500000000000002</v>
      </c>
      <c r="B82" s="1">
        <v>7.7406250000000001E-5</v>
      </c>
      <c r="C82" s="5"/>
      <c r="J82">
        <f t="shared" si="2"/>
        <v>-5.9989843750000001E-5</v>
      </c>
      <c r="K82" s="5">
        <f t="shared" si="3"/>
        <v>3.8037469287469285</v>
      </c>
    </row>
    <row r="83" spans="1:11" x14ac:dyDescent="0.25">
      <c r="A83" s="1">
        <v>0.8</v>
      </c>
      <c r="B83" s="1">
        <v>9.7056030000000003E-5</v>
      </c>
      <c r="C83" s="5"/>
      <c r="J83">
        <f t="shared" si="2"/>
        <v>-7.7644824000000005E-5</v>
      </c>
      <c r="K83" s="5">
        <f t="shared" si="3"/>
        <v>4.7693380835380834</v>
      </c>
    </row>
    <row r="84" spans="1:11" x14ac:dyDescent="0.25">
      <c r="A84" s="1">
        <v>0.82499999999999996</v>
      </c>
      <c r="B84" s="1">
        <v>1.170004E-4</v>
      </c>
      <c r="C84" s="5"/>
      <c r="J84">
        <f t="shared" si="2"/>
        <v>-9.6525329999999998E-5</v>
      </c>
      <c r="K84" s="5">
        <f t="shared" si="3"/>
        <v>5.7494054054054056</v>
      </c>
    </row>
    <row r="85" spans="1:11" x14ac:dyDescent="0.25">
      <c r="A85" s="1">
        <v>0.85</v>
      </c>
      <c r="B85" s="1">
        <v>1.3681079999999999E-4</v>
      </c>
      <c r="C85" s="5"/>
      <c r="J85">
        <f t="shared" si="2"/>
        <v>-1.1628917999999998E-4</v>
      </c>
      <c r="K85" s="5">
        <f t="shared" si="3"/>
        <v>6.7228894348894341</v>
      </c>
    </row>
    <row r="86" spans="1:11" x14ac:dyDescent="0.25">
      <c r="A86" s="1">
        <v>0.875</v>
      </c>
      <c r="B86" s="1">
        <v>1.5672869999999999E-4</v>
      </c>
      <c r="C86" s="5"/>
      <c r="J86">
        <f t="shared" si="2"/>
        <v>-1.371376125E-4</v>
      </c>
      <c r="K86" s="5">
        <f t="shared" si="3"/>
        <v>7.7016560196560198</v>
      </c>
    </row>
    <row r="87" spans="1:11" x14ac:dyDescent="0.25">
      <c r="A87" s="1">
        <v>0.9</v>
      </c>
      <c r="B87" s="1">
        <v>1.767137E-4</v>
      </c>
      <c r="C87" s="5"/>
      <c r="J87">
        <f t="shared" si="2"/>
        <v>-1.5904233000000001E-4</v>
      </c>
      <c r="K87" s="5">
        <f t="shared" si="3"/>
        <v>8.6837199017199023</v>
      </c>
    </row>
    <row r="88" spans="1:11" x14ac:dyDescent="0.25">
      <c r="A88" s="1">
        <v>0.92500000000000004</v>
      </c>
      <c r="B88" s="1">
        <v>1.9668269999999999E-4</v>
      </c>
      <c r="C88" s="5"/>
      <c r="J88">
        <f t="shared" si="2"/>
        <v>-1.8193149749999999E-4</v>
      </c>
      <c r="K88" s="5">
        <f t="shared" si="3"/>
        <v>9.6649975429975417</v>
      </c>
    </row>
    <row r="89" spans="1:11" x14ac:dyDescent="0.25">
      <c r="A89" s="1">
        <v>0.95</v>
      </c>
      <c r="B89" s="1">
        <v>2.164833E-4</v>
      </c>
      <c r="C89" s="5"/>
      <c r="J89">
        <f t="shared" si="2"/>
        <v>-2.0565913499999999E-4</v>
      </c>
      <c r="K89" s="5">
        <f t="shared" si="3"/>
        <v>10.638</v>
      </c>
    </row>
    <row r="90" spans="1:11" x14ac:dyDescent="0.25">
      <c r="A90" s="1">
        <v>0.97499999999999998</v>
      </c>
      <c r="B90" s="1">
        <v>2.3645719999999999E-4</v>
      </c>
      <c r="C90" s="5"/>
      <c r="J90">
        <f t="shared" si="2"/>
        <v>-2.3054576999999998E-4</v>
      </c>
      <c r="K90" s="5">
        <f t="shared" si="3"/>
        <v>11.619518427518427</v>
      </c>
    </row>
    <row r="91" spans="1:11" x14ac:dyDescent="0.25">
      <c r="A91" s="1">
        <v>1</v>
      </c>
      <c r="B91" s="1">
        <v>2.5647309999999999E-4</v>
      </c>
      <c r="C91" s="5"/>
      <c r="J91">
        <f t="shared" si="2"/>
        <v>-2.5647309999999999E-4</v>
      </c>
      <c r="K91" s="5">
        <f t="shared" si="3"/>
        <v>12.603100737100737</v>
      </c>
    </row>
    <row r="92" spans="1:11" x14ac:dyDescent="0.25">
      <c r="A92" s="1">
        <v>1</v>
      </c>
      <c r="B92" s="1">
        <v>2.5656479999999998E-4</v>
      </c>
      <c r="C92" s="5"/>
      <c r="J92">
        <f t="shared" si="2"/>
        <v>-2.5656479999999998E-4</v>
      </c>
      <c r="K92" s="5">
        <f t="shared" si="3"/>
        <v>12.607606879606879</v>
      </c>
    </row>
    <row r="93" spans="1:11" x14ac:dyDescent="0.25">
      <c r="A93" s="1">
        <v>0.97499999999999998</v>
      </c>
      <c r="B93" s="1">
        <v>2.365298E-4</v>
      </c>
      <c r="C93" s="5"/>
      <c r="J93">
        <f t="shared" si="2"/>
        <v>-2.3061655500000001E-4</v>
      </c>
      <c r="K93" s="5">
        <f t="shared" si="3"/>
        <v>11.623085995085995</v>
      </c>
    </row>
    <row r="94" spans="1:11" x14ac:dyDescent="0.25">
      <c r="A94" s="1">
        <v>0.95</v>
      </c>
      <c r="B94" s="1">
        <v>2.168723E-4</v>
      </c>
      <c r="C94" s="5"/>
      <c r="J94">
        <f t="shared" si="2"/>
        <v>-2.06028685E-4</v>
      </c>
      <c r="K94" s="5">
        <f t="shared" si="3"/>
        <v>10.657115479115479</v>
      </c>
    </row>
    <row r="95" spans="1:11" x14ac:dyDescent="0.25">
      <c r="A95" s="1">
        <v>0.92500000000000004</v>
      </c>
      <c r="B95" s="1">
        <v>1.9689339999999999E-4</v>
      </c>
      <c r="C95" s="5"/>
      <c r="J95">
        <f t="shared" si="2"/>
        <v>-1.82126395E-4</v>
      </c>
      <c r="K95" s="5">
        <f t="shared" si="3"/>
        <v>9.6753513513513507</v>
      </c>
    </row>
    <row r="96" spans="1:11" x14ac:dyDescent="0.25">
      <c r="A96" s="1">
        <v>0.9</v>
      </c>
      <c r="B96" s="1">
        <v>1.7695149999999999E-4</v>
      </c>
      <c r="C96" s="5"/>
      <c r="J96">
        <f t="shared" si="2"/>
        <v>-1.5925634999999999E-4</v>
      </c>
      <c r="K96" s="5">
        <f t="shared" si="3"/>
        <v>8.6954054054054044</v>
      </c>
    </row>
    <row r="97" spans="1:11" x14ac:dyDescent="0.25">
      <c r="A97" s="1">
        <v>0.875</v>
      </c>
      <c r="B97" s="1">
        <v>1.5713430000000001E-4</v>
      </c>
      <c r="C97" s="5"/>
      <c r="J97">
        <f t="shared" si="2"/>
        <v>-1.374925125E-4</v>
      </c>
      <c r="K97" s="5">
        <f t="shared" si="3"/>
        <v>7.7215872235872238</v>
      </c>
    </row>
    <row r="98" spans="1:11" x14ac:dyDescent="0.25">
      <c r="A98" s="1">
        <v>0.85</v>
      </c>
      <c r="B98" s="1">
        <v>1.371818E-4</v>
      </c>
      <c r="C98" s="5"/>
      <c r="J98">
        <f t="shared" si="2"/>
        <v>-1.1660452999999999E-4</v>
      </c>
      <c r="K98" s="5">
        <f t="shared" si="3"/>
        <v>6.7411203931203927</v>
      </c>
    </row>
    <row r="99" spans="1:11" x14ac:dyDescent="0.25">
      <c r="A99" s="1">
        <v>0.82499999999999996</v>
      </c>
      <c r="B99" s="1">
        <v>1.175935E-4</v>
      </c>
      <c r="C99" s="5"/>
      <c r="J99">
        <f t="shared" si="2"/>
        <v>-9.7014637500000004E-5</v>
      </c>
      <c r="K99" s="5">
        <f t="shared" si="3"/>
        <v>5.778550368550369</v>
      </c>
    </row>
    <row r="100" spans="1:11" x14ac:dyDescent="0.25">
      <c r="A100" s="1">
        <v>0.8</v>
      </c>
      <c r="B100" s="1">
        <v>9.7594270000000006E-5</v>
      </c>
      <c r="C100" s="5"/>
      <c r="J100">
        <f t="shared" si="2"/>
        <v>-7.8075416000000005E-5</v>
      </c>
      <c r="K100" s="5">
        <f t="shared" si="3"/>
        <v>4.7957872235872241</v>
      </c>
    </row>
    <row r="101" spans="1:11" x14ac:dyDescent="0.25">
      <c r="A101" s="1">
        <v>0.77500000000000002</v>
      </c>
      <c r="B101" s="1">
        <v>7.8264629999999998E-5</v>
      </c>
      <c r="C101" s="5"/>
      <c r="J101">
        <f t="shared" si="2"/>
        <v>-6.0655088250000001E-5</v>
      </c>
      <c r="K101" s="5">
        <f t="shared" si="3"/>
        <v>3.8459277641277643</v>
      </c>
    </row>
    <row r="102" spans="1:11" x14ac:dyDescent="0.25">
      <c r="A102" s="1">
        <v>0.75</v>
      </c>
      <c r="B102" s="1">
        <v>5.8982160000000003E-5</v>
      </c>
      <c r="C102" s="5"/>
      <c r="J102">
        <f t="shared" si="2"/>
        <v>-4.4236620000000004E-5</v>
      </c>
      <c r="K102" s="5">
        <f t="shared" si="3"/>
        <v>2.8983862407862411</v>
      </c>
    </row>
    <row r="103" spans="1:11" x14ac:dyDescent="0.25">
      <c r="A103" s="1">
        <v>0.72499999999999998</v>
      </c>
      <c r="B103" s="1">
        <v>3.9903269999999999E-5</v>
      </c>
      <c r="C103" s="5"/>
      <c r="J103">
        <f t="shared" si="2"/>
        <v>-2.8929870749999997E-5</v>
      </c>
      <c r="K103" s="5">
        <f t="shared" si="3"/>
        <v>1.9608486486486485</v>
      </c>
    </row>
    <row r="104" spans="1:11" x14ac:dyDescent="0.25">
      <c r="A104" s="1">
        <v>0.7</v>
      </c>
      <c r="B104" s="1">
        <v>2.1302500000000001E-5</v>
      </c>
      <c r="C104" s="5"/>
      <c r="J104">
        <f t="shared" si="2"/>
        <v>-1.491175E-5</v>
      </c>
      <c r="K104" s="5">
        <f t="shared" si="3"/>
        <v>1.0468058968058969</v>
      </c>
    </row>
    <row r="105" spans="1:11" x14ac:dyDescent="0.25">
      <c r="A105" s="1">
        <v>0.67500000000000004</v>
      </c>
      <c r="B105" s="1">
        <v>2.6025690000000001E-6</v>
      </c>
      <c r="C105" s="5"/>
      <c r="J105">
        <f t="shared" si="2"/>
        <v>-1.7567340750000001E-6</v>
      </c>
      <c r="K105" s="5">
        <f t="shared" si="3"/>
        <v>0.12789036855036853</v>
      </c>
    </row>
    <row r="106" spans="1:11" x14ac:dyDescent="0.25">
      <c r="A106" s="1">
        <v>0.65</v>
      </c>
      <c r="B106" s="1">
        <v>-1.5568789999999998E-5</v>
      </c>
      <c r="C106" s="5"/>
      <c r="J106">
        <f t="shared" si="2"/>
        <v>1.0119713499999999E-5</v>
      </c>
      <c r="K106" s="5">
        <f t="shared" si="3"/>
        <v>-0.76505110565110557</v>
      </c>
    </row>
    <row r="107" spans="1:11" x14ac:dyDescent="0.25">
      <c r="A107" s="1">
        <v>0.625</v>
      </c>
      <c r="B107" s="1">
        <v>-3.3094169999999997E-5</v>
      </c>
      <c r="C107" s="5"/>
      <c r="J107">
        <f t="shared" si="2"/>
        <v>2.0683856249999999E-5</v>
      </c>
      <c r="K107" s="5">
        <f t="shared" si="3"/>
        <v>-1.6262491400491399</v>
      </c>
    </row>
    <row r="108" spans="1:11" x14ac:dyDescent="0.25">
      <c r="A108" s="1">
        <v>0.6</v>
      </c>
      <c r="B108" s="1">
        <v>-5.0254009999999998E-5</v>
      </c>
      <c r="C108" s="5"/>
      <c r="J108">
        <f t="shared" si="2"/>
        <v>3.0152405999999996E-5</v>
      </c>
      <c r="K108" s="5">
        <f t="shared" si="3"/>
        <v>-2.4694845208845204</v>
      </c>
    </row>
    <row r="109" spans="1:11" x14ac:dyDescent="0.25">
      <c r="A109" s="1">
        <v>0.57499999999999996</v>
      </c>
      <c r="B109" s="1">
        <v>-6.7098749999999999E-5</v>
      </c>
      <c r="C109" s="5"/>
      <c r="J109">
        <f t="shared" si="2"/>
        <v>3.8581781249999997E-5</v>
      </c>
      <c r="K109" s="5">
        <f t="shared" si="3"/>
        <v>-3.2972358722358721</v>
      </c>
    </row>
    <row r="110" spans="1:11" x14ac:dyDescent="0.25">
      <c r="A110" s="1">
        <v>0.55000000000000004</v>
      </c>
      <c r="B110" s="1">
        <v>-8.317226E-5</v>
      </c>
      <c r="C110" s="5"/>
      <c r="J110">
        <f t="shared" si="2"/>
        <v>4.5744743000000007E-5</v>
      </c>
      <c r="K110" s="5">
        <f t="shared" si="3"/>
        <v>-4.0870889434889435</v>
      </c>
    </row>
    <row r="111" spans="1:11" x14ac:dyDescent="0.25">
      <c r="A111" s="1">
        <v>0.52500000000000002</v>
      </c>
      <c r="B111" s="1">
        <v>-9.8525629999999999E-5</v>
      </c>
      <c r="C111" s="5"/>
      <c r="J111">
        <f t="shared" si="2"/>
        <v>5.172595575E-5</v>
      </c>
      <c r="K111" s="5">
        <f t="shared" si="3"/>
        <v>-4.8415542997543</v>
      </c>
    </row>
    <row r="112" spans="1:11" x14ac:dyDescent="0.25">
      <c r="A112" s="1">
        <v>0.5</v>
      </c>
      <c r="B112" s="1">
        <v>-1.130107E-4</v>
      </c>
      <c r="C112" s="5"/>
      <c r="J112">
        <f t="shared" si="2"/>
        <v>5.6505349999999999E-5</v>
      </c>
      <c r="K112" s="5">
        <f t="shared" si="3"/>
        <v>-5.5533513513513508</v>
      </c>
    </row>
    <row r="113" spans="1:11" x14ac:dyDescent="0.25">
      <c r="A113" s="1">
        <v>0.47499999999999998</v>
      </c>
      <c r="B113" s="1">
        <v>-1.270705E-4</v>
      </c>
      <c r="C113" s="5"/>
      <c r="J113">
        <f t="shared" si="2"/>
        <v>6.0358487499999997E-5</v>
      </c>
      <c r="K113" s="5">
        <f t="shared" si="3"/>
        <v>-6.244250614250614</v>
      </c>
    </row>
    <row r="114" spans="1:11" x14ac:dyDescent="0.25">
      <c r="A114" s="1">
        <v>0.45</v>
      </c>
      <c r="B114" s="1">
        <v>-1.4079040000000001E-4</v>
      </c>
      <c r="C114" s="5"/>
      <c r="J114">
        <f t="shared" si="2"/>
        <v>6.3355680000000013E-5</v>
      </c>
      <c r="K114" s="5">
        <f t="shared" si="3"/>
        <v>-6.9184471744471745</v>
      </c>
    </row>
    <row r="115" spans="1:11" x14ac:dyDescent="0.25">
      <c r="A115" s="1">
        <v>0.42499999999999999</v>
      </c>
      <c r="B115" s="1">
        <v>-1.533672E-4</v>
      </c>
      <c r="C115" s="5"/>
      <c r="J115">
        <f t="shared" si="2"/>
        <v>6.5181060000000002E-5</v>
      </c>
      <c r="K115" s="5">
        <f t="shared" si="3"/>
        <v>-7.5364717444717453</v>
      </c>
    </row>
    <row r="116" spans="1:11" x14ac:dyDescent="0.25">
      <c r="A116" s="1">
        <v>0.4</v>
      </c>
      <c r="B116" s="1">
        <v>-1.654421E-4</v>
      </c>
      <c r="C116" s="5"/>
      <c r="J116">
        <f t="shared" si="2"/>
        <v>6.6176840000000003E-5</v>
      </c>
      <c r="K116" s="5">
        <f t="shared" si="3"/>
        <v>-8.1298329238329234</v>
      </c>
    </row>
    <row r="117" spans="1:11" x14ac:dyDescent="0.25">
      <c r="A117" s="1">
        <v>0.375</v>
      </c>
      <c r="B117" s="1">
        <v>-1.7732410000000001E-4</v>
      </c>
      <c r="C117" s="5"/>
      <c r="J117">
        <f t="shared" si="2"/>
        <v>6.6496537500000002E-5</v>
      </c>
      <c r="K117" s="5">
        <f t="shared" si="3"/>
        <v>-8.7137149877149884</v>
      </c>
    </row>
    <row r="118" spans="1:11" x14ac:dyDescent="0.25">
      <c r="A118" s="1">
        <v>0.35</v>
      </c>
      <c r="B118" s="1">
        <v>-1.884481E-4</v>
      </c>
      <c r="C118" s="5"/>
      <c r="J118">
        <f t="shared" si="2"/>
        <v>6.5956835000000001E-5</v>
      </c>
      <c r="K118" s="5">
        <f t="shared" si="3"/>
        <v>-9.2603488943488941</v>
      </c>
    </row>
    <row r="119" spans="1:11" x14ac:dyDescent="0.25">
      <c r="A119" s="1">
        <v>0.32500000000000001</v>
      </c>
      <c r="B119" s="1">
        <v>-1.9838550000000001E-4</v>
      </c>
      <c r="C119" s="5"/>
      <c r="J119">
        <f t="shared" si="2"/>
        <v>6.4475287500000012E-5</v>
      </c>
      <c r="K119" s="5">
        <f t="shared" si="3"/>
        <v>-9.7486732186732201</v>
      </c>
    </row>
    <row r="120" spans="1:11" x14ac:dyDescent="0.25">
      <c r="A120" s="1">
        <v>0.3</v>
      </c>
      <c r="B120" s="1">
        <v>-2.0916580000000001E-4</v>
      </c>
      <c r="C120" s="5"/>
      <c r="J120">
        <f t="shared" si="2"/>
        <v>6.2749740000000003E-5</v>
      </c>
      <c r="K120" s="5">
        <f t="shared" si="3"/>
        <v>-10.27841769041769</v>
      </c>
    </row>
    <row r="121" spans="1:11" x14ac:dyDescent="0.25">
      <c r="A121" s="1">
        <v>0.27500000000000002</v>
      </c>
      <c r="B121" s="1">
        <v>-2.185946E-4</v>
      </c>
      <c r="C121" s="5"/>
      <c r="J121">
        <f t="shared" si="2"/>
        <v>6.0113515000000007E-5</v>
      </c>
      <c r="K121" s="5">
        <f t="shared" si="3"/>
        <v>-10.741749385749385</v>
      </c>
    </row>
    <row r="122" spans="1:11" x14ac:dyDescent="0.25">
      <c r="A122" s="1">
        <v>0.25</v>
      </c>
      <c r="B122" s="1">
        <v>-2.2919699999999999E-4</v>
      </c>
      <c r="C122" s="5"/>
      <c r="J122">
        <f t="shared" si="2"/>
        <v>5.7299249999999999E-5</v>
      </c>
      <c r="K122" s="5">
        <f t="shared" si="3"/>
        <v>-11.262751842751841</v>
      </c>
    </row>
    <row r="123" spans="1:11" x14ac:dyDescent="0.25">
      <c r="A123" s="1">
        <v>0.22500000000000001</v>
      </c>
      <c r="B123" s="1">
        <v>-2.371117E-4</v>
      </c>
      <c r="C123" s="5"/>
      <c r="J123">
        <f t="shared" si="2"/>
        <v>5.3350132500000002E-5</v>
      </c>
      <c r="K123" s="5">
        <f t="shared" si="3"/>
        <v>-11.65168058968059</v>
      </c>
    </row>
    <row r="124" spans="1:11" x14ac:dyDescent="0.25">
      <c r="A124" s="1">
        <v>0.2</v>
      </c>
      <c r="B124" s="1">
        <v>-2.4617520000000002E-4</v>
      </c>
      <c r="C124" s="5"/>
      <c r="J124">
        <f t="shared" si="2"/>
        <v>4.9235040000000008E-5</v>
      </c>
      <c r="K124" s="5">
        <f t="shared" si="3"/>
        <v>-12.097061425061426</v>
      </c>
    </row>
    <row r="125" spans="1:11" x14ac:dyDescent="0.25">
      <c r="A125" s="1">
        <v>0.17499999999999999</v>
      </c>
      <c r="B125" s="1">
        <v>-2.547057E-4</v>
      </c>
      <c r="C125" s="5"/>
      <c r="J125">
        <f t="shared" si="2"/>
        <v>4.4573497499999999E-5</v>
      </c>
      <c r="K125" s="5">
        <f t="shared" si="3"/>
        <v>-12.516250614250612</v>
      </c>
    </row>
    <row r="126" spans="1:11" x14ac:dyDescent="0.25">
      <c r="A126" s="1">
        <v>0.15</v>
      </c>
      <c r="B126" s="1">
        <v>-2.6192570000000001E-4</v>
      </c>
      <c r="C126" s="5"/>
      <c r="J126">
        <f t="shared" si="2"/>
        <v>3.9288854999999999E-5</v>
      </c>
      <c r="K126" s="5">
        <f t="shared" si="3"/>
        <v>-12.871041769041769</v>
      </c>
    </row>
    <row r="127" spans="1:11" x14ac:dyDescent="0.25">
      <c r="A127" s="1">
        <v>0.125</v>
      </c>
      <c r="B127" s="1">
        <v>-2.7078170000000002E-4</v>
      </c>
      <c r="C127" s="5"/>
      <c r="J127">
        <f t="shared" si="2"/>
        <v>3.3847712500000002E-5</v>
      </c>
      <c r="K127" s="5">
        <f t="shared" si="3"/>
        <v>-13.306226044226046</v>
      </c>
    </row>
    <row r="128" spans="1:11" x14ac:dyDescent="0.25">
      <c r="A128" s="1">
        <v>0.1</v>
      </c>
      <c r="B128" s="1">
        <v>-2.7765590000000001E-4</v>
      </c>
      <c r="C128" s="5"/>
      <c r="J128">
        <f t="shared" si="2"/>
        <v>2.7765590000000003E-5</v>
      </c>
      <c r="K128" s="5">
        <f t="shared" si="3"/>
        <v>-13.64402457002457</v>
      </c>
    </row>
    <row r="129" spans="1:11" x14ac:dyDescent="0.25">
      <c r="A129" s="1">
        <v>7.4999999999999997E-2</v>
      </c>
      <c r="B129" s="1">
        <v>-2.8486819999999998E-4</v>
      </c>
      <c r="C129" s="5"/>
      <c r="J129">
        <f t="shared" si="2"/>
        <v>2.1365114999999997E-5</v>
      </c>
      <c r="K129" s="5">
        <f t="shared" si="3"/>
        <v>-13.998437346437344</v>
      </c>
    </row>
    <row r="130" spans="1:11" x14ac:dyDescent="0.25">
      <c r="A130" s="1">
        <v>0.05</v>
      </c>
      <c r="B130" s="1">
        <v>-2.9181079999999999E-4</v>
      </c>
      <c r="C130" s="5"/>
      <c r="J130">
        <f t="shared" si="2"/>
        <v>1.459054E-5</v>
      </c>
      <c r="K130" s="5">
        <f t="shared" si="3"/>
        <v>-14.339597051597051</v>
      </c>
    </row>
    <row r="131" spans="1:11" x14ac:dyDescent="0.25">
      <c r="A131" s="1">
        <v>2.5000000000000001E-2</v>
      </c>
      <c r="B131" s="1">
        <v>-2.9856019999999997E-4</v>
      </c>
      <c r="C131" s="5"/>
      <c r="J131">
        <f t="shared" si="2"/>
        <v>7.4640049999999995E-6</v>
      </c>
      <c r="K131" s="5">
        <f t="shared" si="3"/>
        <v>-14.671262899262899</v>
      </c>
    </row>
    <row r="132" spans="1:11" x14ac:dyDescent="0.25">
      <c r="A132" s="1">
        <v>0</v>
      </c>
      <c r="B132" s="1">
        <v>-3.054849E-4</v>
      </c>
      <c r="C132" s="5"/>
      <c r="J132">
        <f t="shared" si="2"/>
        <v>0</v>
      </c>
      <c r="K132" s="5">
        <f t="shared" si="3"/>
        <v>-15.011542997542998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3" priority="1" stopIfTrue="1" operator="equal">
      <formula>0</formula>
    </cfRule>
  </conditionalFormatting>
  <conditionalFormatting sqref="E23:E24">
    <cfRule type="cellIs" dxfId="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59</v>
      </c>
    </row>
    <row r="3" spans="1:16" x14ac:dyDescent="0.25">
      <c r="C3" s="2" t="s">
        <v>2</v>
      </c>
      <c r="D3" t="s">
        <v>59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-2.982239E-4</v>
      </c>
      <c r="C10" s="5"/>
      <c r="D10" s="2" t="s">
        <v>17</v>
      </c>
      <c r="E10" s="6">
        <f>-F10*1000/$D$7</f>
        <v>14.654737100737099</v>
      </c>
      <c r="F10" s="4">
        <f>((INDEX(A10:B11,1,2)+INDEX(A10:B11,2,2))-((INDEX(A10:B11,1,2)-INDEX(A10:B11,2,2))/(INDEX(A10:B11,1,1)-INDEX(A10:B11,2,1))*(INDEX(A10:B11,1,1)+INDEX(A10:B11,2,1))))/2</f>
        <v>-2.982239E-4</v>
      </c>
      <c r="G10" t="s">
        <v>18</v>
      </c>
      <c r="H10" t="s">
        <v>19</v>
      </c>
      <c r="J10">
        <f t="shared" ref="J10:J73" si="0">-(B10*A10)</f>
        <v>0</v>
      </c>
      <c r="K10" s="5">
        <f t="shared" ref="K10:K73" si="1">B10*1000/$D$7</f>
        <v>-14.654737100737099</v>
      </c>
      <c r="L10" s="2" t="s">
        <v>20</v>
      </c>
      <c r="M10" s="1">
        <f>MAX(E14:E15)/20</f>
        <v>3.4063560961563447E-2</v>
      </c>
      <c r="N10" s="7">
        <f>-E10</f>
        <v>-14.654737100737099</v>
      </c>
      <c r="O10" s="7">
        <f>-E11</f>
        <v>-14.262167076167074</v>
      </c>
      <c r="P10" s="7">
        <f>-E12</f>
        <v>-14.821484029484033</v>
      </c>
    </row>
    <row r="11" spans="1:16" x14ac:dyDescent="0.25">
      <c r="A11" s="1">
        <v>-2.5000000000000001E-2</v>
      </c>
      <c r="B11" s="1">
        <v>-3.0441730000000002E-4</v>
      </c>
      <c r="C11" s="5"/>
      <c r="D11" s="2" t="s">
        <v>21</v>
      </c>
      <c r="E11" s="6">
        <f>-F11*1000/$D$7</f>
        <v>14.262167076167074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-2.902351E-4</v>
      </c>
      <c r="G11" s="5" t="s">
        <v>22</v>
      </c>
      <c r="H11" t="s">
        <v>23</v>
      </c>
      <c r="J11">
        <f t="shared" si="0"/>
        <v>-7.6104325000000006E-6</v>
      </c>
      <c r="K11" s="5">
        <f t="shared" si="1"/>
        <v>-14.959081081081081</v>
      </c>
      <c r="L11" s="2"/>
      <c r="M11" s="1">
        <f>-MAX(E15:E16)/20</f>
        <v>-3.3989994820659133E-2</v>
      </c>
      <c r="N11" s="7">
        <f>-E10</f>
        <v>-14.654737100737099</v>
      </c>
      <c r="O11" s="7">
        <f>-E11</f>
        <v>-14.262167076167074</v>
      </c>
      <c r="P11" s="7">
        <f>-E12</f>
        <v>-14.821484029484033</v>
      </c>
    </row>
    <row r="12" spans="1:16" x14ac:dyDescent="0.25">
      <c r="A12" s="1">
        <v>-0.05</v>
      </c>
      <c r="B12" s="1">
        <v>-3.0855470000000002E-4</v>
      </c>
      <c r="C12" s="5"/>
      <c r="D12" s="2" t="s">
        <v>24</v>
      </c>
      <c r="E12" s="6">
        <f>-F12*1000/$D$7</f>
        <v>14.821484029484033</v>
      </c>
      <c r="F12" s="4">
        <f>((INDEX(A131:B132,1,2)+INDEX(A131:B132,2,2))-((INDEX(A131:B132,1,2)-INDEX(A131:B132,2,2))/(INDEX(A131:B132,1,1)-INDEX(A131:B132,2,1))*(INDEX(A131:B132,1,1)+INDEX(A131:B132,2,1))))/2</f>
        <v>-3.0161720000000008E-4</v>
      </c>
      <c r="G12" t="s">
        <v>25</v>
      </c>
      <c r="H12" t="s">
        <v>26</v>
      </c>
      <c r="J12">
        <f t="shared" si="0"/>
        <v>-1.5427735E-5</v>
      </c>
      <c r="K12" s="5">
        <f t="shared" si="1"/>
        <v>-15.162393120393121</v>
      </c>
      <c r="L12" s="2"/>
    </row>
    <row r="13" spans="1:16" x14ac:dyDescent="0.25">
      <c r="A13" s="1">
        <v>-7.4999999999999997E-2</v>
      </c>
      <c r="B13" s="1">
        <v>-3.1421189999999999E-4</v>
      </c>
      <c r="C13" s="5"/>
      <c r="E13" s="4" t="s">
        <v>27</v>
      </c>
      <c r="F13" s="5"/>
      <c r="J13">
        <f t="shared" si="0"/>
        <v>-2.3565892499999997E-5</v>
      </c>
      <c r="K13" s="5">
        <f t="shared" si="1"/>
        <v>-15.440388206388207</v>
      </c>
      <c r="L13" s="2" t="s">
        <v>28</v>
      </c>
      <c r="M13" s="7">
        <f>E14</f>
        <v>0.68127121923126888</v>
      </c>
      <c r="N13" s="7">
        <f>-MAX(E10:E12)/15</f>
        <v>-0.98809893529893555</v>
      </c>
    </row>
    <row r="14" spans="1:16" x14ac:dyDescent="0.25">
      <c r="A14" s="1">
        <v>-0.1</v>
      </c>
      <c r="B14" s="1">
        <v>-3.1983080000000001E-4</v>
      </c>
      <c r="C14" s="5"/>
      <c r="D14" s="2" t="s">
        <v>29</v>
      </c>
      <c r="E14" s="6">
        <f>F14</f>
        <v>0.68127121923126888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0.68127121923126888</v>
      </c>
      <c r="G14" s="5" t="s">
        <v>30</v>
      </c>
      <c r="H14" t="s">
        <v>31</v>
      </c>
      <c r="J14">
        <f t="shared" si="0"/>
        <v>-3.1983080000000001E-5</v>
      </c>
      <c r="K14" s="5">
        <f t="shared" si="1"/>
        <v>-15.71650122850123</v>
      </c>
      <c r="L14" s="2"/>
      <c r="M14">
        <f>E14</f>
        <v>0.68127121923126888</v>
      </c>
      <c r="N14" s="7">
        <f>MAX(E10:E12)/15</f>
        <v>0.98809893529893555</v>
      </c>
    </row>
    <row r="15" spans="1:16" x14ac:dyDescent="0.25">
      <c r="A15" s="1">
        <v>-0.125</v>
      </c>
      <c r="B15" s="1">
        <v>-3.2401020000000002E-4</v>
      </c>
      <c r="C15" s="5"/>
      <c r="D15" s="2" t="s">
        <v>32</v>
      </c>
      <c r="E15" s="4">
        <f>F15</f>
        <v>0.67979989641318261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0.67979989641318261</v>
      </c>
      <c r="G15" s="5" t="s">
        <v>33</v>
      </c>
      <c r="H15" t="s">
        <v>34</v>
      </c>
      <c r="J15">
        <f t="shared" si="0"/>
        <v>-4.0501275000000003E-5</v>
      </c>
      <c r="K15" s="5">
        <f t="shared" si="1"/>
        <v>-15.921877149877151</v>
      </c>
      <c r="L15" s="2"/>
      <c r="M15" s="7">
        <f>E15</f>
        <v>0.67979989641318261</v>
      </c>
      <c r="N15" s="7">
        <f>-MAX(E10:E12)/15</f>
        <v>-0.98809893529893555</v>
      </c>
    </row>
    <row r="16" spans="1:16" x14ac:dyDescent="0.25">
      <c r="A16" s="1">
        <v>-0.15</v>
      </c>
      <c r="B16" s="1">
        <v>-3.2973829999999999E-4</v>
      </c>
      <c r="C16" s="5"/>
      <c r="E16" s="4"/>
      <c r="J16">
        <f t="shared" si="0"/>
        <v>-4.9460744999999995E-5</v>
      </c>
      <c r="K16" s="5">
        <f t="shared" si="1"/>
        <v>-16.203356265356266</v>
      </c>
      <c r="L16" s="2"/>
      <c r="M16">
        <f>E15</f>
        <v>0.67979989641318261</v>
      </c>
      <c r="N16" s="7">
        <f>MAX(E10:E12)/15</f>
        <v>0.98809893529893555</v>
      </c>
    </row>
    <row r="17" spans="1:19" x14ac:dyDescent="0.25">
      <c r="A17" s="1">
        <v>-0.17499999999999999</v>
      </c>
      <c r="B17" s="1">
        <v>-3.336945E-4</v>
      </c>
      <c r="C17" s="8"/>
      <c r="D17" s="2" t="s">
        <v>35</v>
      </c>
      <c r="E17" s="9">
        <f>F17</f>
        <v>0.35390612174811087</v>
      </c>
      <c r="F17">
        <f>(-1)*MAX(J30:J91)/F11/E14</f>
        <v>0.35390612174811087</v>
      </c>
      <c r="G17" t="s">
        <v>36</v>
      </c>
      <c r="J17">
        <f t="shared" si="0"/>
        <v>-5.8396537499999995E-5</v>
      </c>
      <c r="K17" s="5">
        <f t="shared" si="1"/>
        <v>-16.397764127764127</v>
      </c>
      <c r="L17" s="2"/>
      <c r="N17" s="7"/>
    </row>
    <row r="18" spans="1:19" x14ac:dyDescent="0.25">
      <c r="A18" s="1">
        <v>-0.2</v>
      </c>
      <c r="B18" s="1">
        <v>-3.383301E-4</v>
      </c>
      <c r="C18" s="8"/>
      <c r="D18" s="2" t="s">
        <v>37</v>
      </c>
      <c r="E18" s="9">
        <f>F18</f>
        <v>0.34280250584460059</v>
      </c>
      <c r="F18">
        <f>(-1)*MAX(J91:J130)/F12/E15</f>
        <v>0.34280250584460059</v>
      </c>
      <c r="G18" t="s">
        <v>38</v>
      </c>
      <c r="J18">
        <f t="shared" si="0"/>
        <v>-6.766602E-5</v>
      </c>
      <c r="K18" s="5">
        <f t="shared" si="1"/>
        <v>-16.625557739557742</v>
      </c>
      <c r="L18" s="2" t="s">
        <v>39</v>
      </c>
      <c r="M18" s="5">
        <v>0</v>
      </c>
      <c r="N18" s="5">
        <f>INDEX(K30:K91,MATCH(MAX(J30:J91),J30:J91,0),1)</f>
        <v>-8.5967371007371014</v>
      </c>
      <c r="O18" s="16"/>
      <c r="P18" s="16" t="s">
        <v>40</v>
      </c>
      <c r="Q18" s="17"/>
      <c r="R18" s="17"/>
      <c r="S18" s="17"/>
    </row>
    <row r="19" spans="1:19" x14ac:dyDescent="0.25">
      <c r="A19" s="1">
        <v>-0.22500000000000001</v>
      </c>
      <c r="B19" s="1">
        <v>-3.4399510000000002E-4</v>
      </c>
      <c r="C19" s="8"/>
      <c r="D19" s="2"/>
      <c r="J19">
        <f t="shared" si="0"/>
        <v>-7.7398897500000012E-5</v>
      </c>
      <c r="K19" s="5">
        <f t="shared" si="1"/>
        <v>-16.903936117936119</v>
      </c>
      <c r="L19" s="2"/>
      <c r="M19" s="5">
        <f>INDEX(A30:A91,MATCH(MAX(J30:J91),J30:J91,0),1)</f>
        <v>0.4</v>
      </c>
      <c r="N19" s="5">
        <f>INDEX(K30:K91,MATCH(MAX(J30:J91),J30:J91,0),1)</f>
        <v>-8.5967371007371014</v>
      </c>
      <c r="O19" s="16" t="s">
        <v>41</v>
      </c>
      <c r="P19" s="16" t="s">
        <v>40</v>
      </c>
      <c r="Q19" s="17"/>
      <c r="R19" s="17"/>
      <c r="S19" s="17"/>
    </row>
    <row r="20" spans="1:19" x14ac:dyDescent="0.25">
      <c r="A20" s="1">
        <v>-0.25</v>
      </c>
      <c r="B20" s="1">
        <v>-3.491643E-4</v>
      </c>
      <c r="C20" s="8"/>
      <c r="D20" s="2" t="s">
        <v>42</v>
      </c>
      <c r="E20" s="12">
        <f>F20</f>
        <v>3.4386948402948404E-2</v>
      </c>
      <c r="F20">
        <f>MAX(J30:J91)/D5/D7*1000</f>
        <v>3.4386948402948404E-2</v>
      </c>
      <c r="G20" t="s">
        <v>43</v>
      </c>
      <c r="J20">
        <f t="shared" si="0"/>
        <v>-8.7291075E-5</v>
      </c>
      <c r="K20" s="5">
        <f t="shared" si="1"/>
        <v>-17.157950859950859</v>
      </c>
      <c r="M20" s="5">
        <f>INDEX(A30:A91,MATCH(MAX(J30:J91),J30:J91,0),1)</f>
        <v>0.4</v>
      </c>
      <c r="N20" s="5">
        <v>0</v>
      </c>
      <c r="O20" s="16" t="s">
        <v>41</v>
      </c>
      <c r="P20" s="16"/>
      <c r="Q20" s="17"/>
      <c r="R20" s="17"/>
      <c r="S20" s="17"/>
    </row>
    <row r="21" spans="1:19" x14ac:dyDescent="0.25">
      <c r="A21" s="1">
        <v>-0.27500000000000002</v>
      </c>
      <c r="B21" s="1">
        <v>-3.5402470000000001E-4</v>
      </c>
      <c r="C21" s="8"/>
      <c r="D21" s="2" t="s">
        <v>44</v>
      </c>
      <c r="E21" s="12">
        <f>F21</f>
        <v>3.453955773955774E-2</v>
      </c>
      <c r="F21">
        <f>MAX(J91:J130)/D5/D7*1000</f>
        <v>3.453955773955774E-2</v>
      </c>
      <c r="G21" t="s">
        <v>45</v>
      </c>
      <c r="J21">
        <f t="shared" si="0"/>
        <v>-9.7356792500000012E-5</v>
      </c>
      <c r="K21" s="5">
        <f t="shared" si="1"/>
        <v>-17.396791154791156</v>
      </c>
      <c r="M21" s="5"/>
      <c r="N21" s="5"/>
      <c r="O21" s="16"/>
      <c r="P21" s="16"/>
      <c r="Q21" s="17"/>
      <c r="R21" s="17"/>
      <c r="S21" s="17"/>
    </row>
    <row r="22" spans="1:19" x14ac:dyDescent="0.25">
      <c r="A22" s="1">
        <v>-0.3</v>
      </c>
      <c r="B22" s="1">
        <v>-3.5894600000000002E-4</v>
      </c>
      <c r="C22" s="5"/>
      <c r="J22">
        <f t="shared" si="0"/>
        <v>-1.0768380000000001E-4</v>
      </c>
      <c r="K22" s="5">
        <f t="shared" si="1"/>
        <v>-17.63862407862408</v>
      </c>
      <c r="M22" s="5">
        <v>0</v>
      </c>
      <c r="N22" s="5">
        <f>INDEX(K91:K130,MATCH(MAX(J91:J130),J91:J130,0),1)</f>
        <v>-8.6348894348894358</v>
      </c>
      <c r="O22" s="16"/>
      <c r="P22" s="16" t="s">
        <v>46</v>
      </c>
      <c r="Q22" s="17"/>
      <c r="R22" s="17"/>
      <c r="S22" s="17"/>
    </row>
    <row r="23" spans="1:19" x14ac:dyDescent="0.25">
      <c r="A23" s="1">
        <v>-0.32500000000000001</v>
      </c>
      <c r="B23" s="1">
        <v>-3.6221989999999998E-4</v>
      </c>
      <c r="C23" s="5"/>
      <c r="D23" s="2" t="s">
        <v>47</v>
      </c>
      <c r="E23" s="13">
        <f>E11*E14*E17/D5-E20</f>
        <v>0</v>
      </c>
      <c r="J23">
        <f t="shared" si="0"/>
        <v>-1.177214675E-4</v>
      </c>
      <c r="K23" s="5">
        <f t="shared" si="1"/>
        <v>-17.799503685503684</v>
      </c>
      <c r="M23" s="5">
        <f>INDEX(A91:A130,MATCH(MAX(J91:J130),J91:J130,0),1)</f>
        <v>0.4</v>
      </c>
      <c r="N23" s="5">
        <f>INDEX(K91:K130,MATCH(MAX(J91:J130),J91:J130,0),1)</f>
        <v>-8.6348894348894358</v>
      </c>
      <c r="O23" s="16" t="s">
        <v>48</v>
      </c>
      <c r="P23" s="16" t="s">
        <v>46</v>
      </c>
      <c r="Q23" s="17"/>
      <c r="R23" s="17"/>
      <c r="S23" s="17"/>
    </row>
    <row r="24" spans="1:19" x14ac:dyDescent="0.25">
      <c r="A24" s="1">
        <v>-0.35</v>
      </c>
      <c r="B24" s="1">
        <v>-3.673444E-4</v>
      </c>
      <c r="C24" s="5"/>
      <c r="E24" s="13">
        <f>E12*E15*E18/D5-E21</f>
        <v>0</v>
      </c>
      <c r="J24">
        <f t="shared" si="0"/>
        <v>-1.2857053999999998E-4</v>
      </c>
      <c r="K24" s="5">
        <f t="shared" si="1"/>
        <v>-18.051321867321867</v>
      </c>
      <c r="M24" s="5">
        <f>INDEX(A91:A130,MATCH(MAX(J91:J130),J91:J130,0),1)</f>
        <v>0.4</v>
      </c>
      <c r="N24" s="5">
        <v>0</v>
      </c>
      <c r="O24" s="16" t="s">
        <v>48</v>
      </c>
      <c r="P24" s="16"/>
      <c r="Q24" s="17"/>
      <c r="R24" s="17"/>
      <c r="S24" s="17"/>
    </row>
    <row r="25" spans="1:19" x14ac:dyDescent="0.25">
      <c r="A25" s="1">
        <v>-0.375</v>
      </c>
      <c r="B25" s="1">
        <v>-3.7172890000000002E-4</v>
      </c>
      <c r="C25" s="14"/>
      <c r="J25">
        <f t="shared" si="0"/>
        <v>-1.393983375E-4</v>
      </c>
      <c r="K25" s="5">
        <f t="shared" si="1"/>
        <v>-18.266776412776416</v>
      </c>
      <c r="N25" s="7"/>
      <c r="O25" s="17"/>
      <c r="P25" s="17"/>
      <c r="Q25" s="17"/>
      <c r="R25" s="17"/>
      <c r="S25" s="17"/>
    </row>
    <row r="26" spans="1:19" x14ac:dyDescent="0.25">
      <c r="A26" s="1">
        <v>-0.4</v>
      </c>
      <c r="B26" s="1">
        <v>-3.7587679999999998E-4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-1.5035071999999999E-4</v>
      </c>
      <c r="K26" s="5">
        <f t="shared" si="1"/>
        <v>-18.470604422604421</v>
      </c>
      <c r="O26" s="17"/>
      <c r="P26" s="17"/>
      <c r="Q26" s="17"/>
      <c r="R26" s="17"/>
      <c r="S26" s="17"/>
    </row>
    <row r="27" spans="1:19" x14ac:dyDescent="0.25">
      <c r="A27" s="1">
        <v>-0.42499999999999999</v>
      </c>
      <c r="B27" s="1">
        <v>-3.8039600000000002E-4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-1.6166830000000001E-4</v>
      </c>
      <c r="K27" s="5">
        <f t="shared" si="1"/>
        <v>-18.692678132678132</v>
      </c>
      <c r="O27" s="17"/>
      <c r="P27" s="17"/>
      <c r="Q27" s="17"/>
      <c r="R27" s="17"/>
      <c r="S27" s="17"/>
    </row>
    <row r="28" spans="1:19" x14ac:dyDescent="0.25">
      <c r="A28" s="1">
        <v>-0.45</v>
      </c>
      <c r="B28" s="1">
        <v>-3.8258360000000002E-4</v>
      </c>
      <c r="C28" s="5"/>
      <c r="J28">
        <f t="shared" si="0"/>
        <v>-1.7216262000000003E-4</v>
      </c>
      <c r="K28" s="5">
        <f t="shared" si="1"/>
        <v>-18.800176904176904</v>
      </c>
    </row>
    <row r="29" spans="1:19" x14ac:dyDescent="0.25">
      <c r="A29" s="1">
        <v>-0.47499999999999998</v>
      </c>
      <c r="B29" s="1">
        <v>-3.8913050000000002E-4</v>
      </c>
      <c r="C29" s="5"/>
      <c r="J29">
        <f t="shared" si="0"/>
        <v>-1.848369875E-4</v>
      </c>
      <c r="K29" s="5">
        <f t="shared" si="1"/>
        <v>-19.121891891891892</v>
      </c>
    </row>
    <row r="30" spans="1:19" x14ac:dyDescent="0.25">
      <c r="A30" s="1">
        <v>-0.5</v>
      </c>
      <c r="B30" s="1">
        <v>-3.9484239999999999E-4</v>
      </c>
      <c r="C30" s="5"/>
      <c r="J30">
        <f t="shared" si="0"/>
        <v>-1.9742119999999999E-4</v>
      </c>
      <c r="K30" s="5">
        <f t="shared" si="1"/>
        <v>-19.402574938574936</v>
      </c>
    </row>
    <row r="31" spans="1:19" x14ac:dyDescent="0.25">
      <c r="A31" s="1">
        <v>-0.5</v>
      </c>
      <c r="B31" s="1">
        <v>-3.9209290000000001E-4</v>
      </c>
      <c r="C31" s="5"/>
      <c r="J31">
        <f t="shared" si="0"/>
        <v>-1.9604645E-4</v>
      </c>
      <c r="K31" s="5">
        <f t="shared" si="1"/>
        <v>-19.267464373464374</v>
      </c>
    </row>
    <row r="32" spans="1:19" x14ac:dyDescent="0.25">
      <c r="A32" s="1">
        <v>-0.47499999999999998</v>
      </c>
      <c r="B32" s="1">
        <v>-3.8637250000000001E-4</v>
      </c>
      <c r="C32" s="5"/>
      <c r="J32">
        <f t="shared" si="0"/>
        <v>-1.8352693749999999E-4</v>
      </c>
      <c r="K32" s="5">
        <f t="shared" si="1"/>
        <v>-18.986363636363638</v>
      </c>
    </row>
    <row r="33" spans="1:11" x14ac:dyDescent="0.25">
      <c r="A33" s="1">
        <v>-0.45</v>
      </c>
      <c r="B33" s="1">
        <v>-3.8069649999999998E-4</v>
      </c>
      <c r="C33" s="5"/>
      <c r="J33">
        <f t="shared" si="0"/>
        <v>-1.7131342499999999E-4</v>
      </c>
      <c r="K33" s="5">
        <f t="shared" si="1"/>
        <v>-18.707444717444716</v>
      </c>
    </row>
    <row r="34" spans="1:11" x14ac:dyDescent="0.25">
      <c r="A34" s="1">
        <v>-0.42499999999999999</v>
      </c>
      <c r="B34" s="1">
        <v>-3.7664159999999998E-4</v>
      </c>
      <c r="C34" s="5"/>
      <c r="J34">
        <f t="shared" si="0"/>
        <v>-1.6007267999999997E-4</v>
      </c>
      <c r="K34" s="5">
        <f t="shared" si="1"/>
        <v>-18.508186732186729</v>
      </c>
    </row>
    <row r="35" spans="1:11" x14ac:dyDescent="0.25">
      <c r="A35" s="1">
        <v>-0.4</v>
      </c>
      <c r="B35" s="1">
        <v>-3.7258879999999998E-4</v>
      </c>
      <c r="C35" s="5"/>
      <c r="J35">
        <f t="shared" si="0"/>
        <v>-1.4903552000000001E-4</v>
      </c>
      <c r="K35" s="5">
        <f t="shared" si="1"/>
        <v>-18.30903194103194</v>
      </c>
    </row>
    <row r="36" spans="1:11" x14ac:dyDescent="0.25">
      <c r="A36" s="1">
        <v>-0.375</v>
      </c>
      <c r="B36" s="1">
        <v>-3.6771880000000001E-4</v>
      </c>
      <c r="C36" s="5"/>
      <c r="J36">
        <f t="shared" si="0"/>
        <v>-1.3789455E-4</v>
      </c>
      <c r="K36" s="5">
        <f t="shared" si="1"/>
        <v>-18.069719901719903</v>
      </c>
    </row>
    <row r="37" spans="1:11" x14ac:dyDescent="0.25">
      <c r="A37" s="1">
        <v>-0.35</v>
      </c>
      <c r="B37" s="1">
        <v>-3.626193E-4</v>
      </c>
      <c r="C37" s="5"/>
      <c r="J37">
        <f t="shared" si="0"/>
        <v>-1.2691675499999999E-4</v>
      </c>
      <c r="K37" s="5">
        <f t="shared" si="1"/>
        <v>-17.819130221130219</v>
      </c>
    </row>
    <row r="38" spans="1:11" x14ac:dyDescent="0.25">
      <c r="A38" s="1">
        <v>-0.32500000000000001</v>
      </c>
      <c r="B38" s="1">
        <v>-3.5702329999999998E-4</v>
      </c>
      <c r="C38" s="5"/>
      <c r="J38">
        <f t="shared" si="0"/>
        <v>-1.1603257249999999E-4</v>
      </c>
      <c r="K38" s="5">
        <f t="shared" si="1"/>
        <v>-17.544142506142506</v>
      </c>
    </row>
    <row r="39" spans="1:11" x14ac:dyDescent="0.25">
      <c r="A39" s="1">
        <v>-0.3</v>
      </c>
      <c r="B39" s="1">
        <v>-3.5175119999999999E-4</v>
      </c>
      <c r="C39" s="5"/>
      <c r="J39">
        <f t="shared" si="0"/>
        <v>-1.0552535999999999E-4</v>
      </c>
      <c r="K39" s="5">
        <f t="shared" si="1"/>
        <v>-17.285071253071251</v>
      </c>
    </row>
    <row r="40" spans="1:11" x14ac:dyDescent="0.25">
      <c r="A40" s="1">
        <v>-0.27500000000000002</v>
      </c>
      <c r="B40" s="1">
        <v>-3.4668740000000001E-4</v>
      </c>
      <c r="C40" s="5"/>
      <c r="J40">
        <f t="shared" si="0"/>
        <v>-9.5339035000000012E-5</v>
      </c>
      <c r="K40" s="5">
        <f t="shared" si="1"/>
        <v>-17.036235872235874</v>
      </c>
    </row>
    <row r="41" spans="1:11" x14ac:dyDescent="0.25">
      <c r="A41" s="1">
        <v>-0.25</v>
      </c>
      <c r="B41" s="1">
        <v>-3.4319850000000002E-4</v>
      </c>
      <c r="C41" s="5"/>
      <c r="J41">
        <f t="shared" si="0"/>
        <v>-8.5799625000000006E-5</v>
      </c>
      <c r="K41" s="5">
        <f t="shared" si="1"/>
        <v>-16.864791154791156</v>
      </c>
    </row>
    <row r="42" spans="1:11" x14ac:dyDescent="0.25">
      <c r="A42" s="1">
        <v>-0.22500000000000001</v>
      </c>
      <c r="B42" s="1">
        <v>-3.375117E-4</v>
      </c>
      <c r="C42" s="5"/>
      <c r="J42">
        <f t="shared" si="0"/>
        <v>-7.5940132500000007E-5</v>
      </c>
      <c r="K42" s="5">
        <f t="shared" si="1"/>
        <v>-16.585341523341523</v>
      </c>
    </row>
    <row r="43" spans="1:11" x14ac:dyDescent="0.25">
      <c r="A43" s="1">
        <v>-0.2</v>
      </c>
      <c r="B43" s="1">
        <v>-3.3237579999999999E-4</v>
      </c>
      <c r="C43" s="5"/>
      <c r="J43">
        <f t="shared" si="0"/>
        <v>-6.6475160000000001E-5</v>
      </c>
      <c r="K43" s="5">
        <f t="shared" si="1"/>
        <v>-16.332963144963145</v>
      </c>
    </row>
    <row r="44" spans="1:11" x14ac:dyDescent="0.25">
      <c r="A44" s="1">
        <v>-0.17499999999999999</v>
      </c>
      <c r="B44" s="1">
        <v>-3.2623040000000003E-4</v>
      </c>
      <c r="C44" s="5"/>
      <c r="J44">
        <f t="shared" si="0"/>
        <v>-5.7090319999999999E-5</v>
      </c>
      <c r="K44" s="5">
        <f t="shared" si="1"/>
        <v>-16.030977886977887</v>
      </c>
    </row>
    <row r="45" spans="1:11" x14ac:dyDescent="0.25">
      <c r="A45" s="1">
        <v>-0.15</v>
      </c>
      <c r="B45" s="1">
        <v>-3.2175809999999998E-4</v>
      </c>
      <c r="C45" s="5"/>
      <c r="J45">
        <f t="shared" si="0"/>
        <v>-4.8263714999999998E-5</v>
      </c>
      <c r="K45" s="5">
        <f t="shared" si="1"/>
        <v>-15.811208845208844</v>
      </c>
    </row>
    <row r="46" spans="1:11" x14ac:dyDescent="0.25">
      <c r="A46" s="1">
        <v>-0.125</v>
      </c>
      <c r="B46" s="1">
        <v>-3.180581E-4</v>
      </c>
      <c r="C46" s="5"/>
      <c r="J46">
        <f t="shared" si="0"/>
        <v>-3.97572625E-5</v>
      </c>
      <c r="K46" s="5">
        <f t="shared" si="1"/>
        <v>-15.629390663390664</v>
      </c>
    </row>
    <row r="47" spans="1:11" x14ac:dyDescent="0.25">
      <c r="A47" s="1">
        <v>-0.1</v>
      </c>
      <c r="B47" s="1">
        <v>-3.1245220000000002E-4</v>
      </c>
      <c r="C47" s="5"/>
      <c r="J47">
        <f t="shared" si="0"/>
        <v>-3.1245220000000005E-5</v>
      </c>
      <c r="K47" s="5">
        <f t="shared" si="1"/>
        <v>-15.353916461916462</v>
      </c>
    </row>
    <row r="48" spans="1:11" x14ac:dyDescent="0.25">
      <c r="A48" s="1">
        <v>-7.4999999999999997E-2</v>
      </c>
      <c r="B48" s="1">
        <v>-3.067209E-4</v>
      </c>
      <c r="C48" s="5"/>
      <c r="J48">
        <f t="shared" si="0"/>
        <v>-2.30040675E-5</v>
      </c>
      <c r="K48" s="5">
        <f t="shared" si="1"/>
        <v>-15.0722800982801</v>
      </c>
    </row>
    <row r="49" spans="1:11" x14ac:dyDescent="0.25">
      <c r="A49" s="1">
        <v>-0.05</v>
      </c>
      <c r="B49" s="1">
        <v>-3.013251E-4</v>
      </c>
      <c r="C49" s="5"/>
      <c r="J49">
        <f t="shared" si="0"/>
        <v>-1.5066255E-5</v>
      </c>
      <c r="K49" s="5">
        <f t="shared" si="1"/>
        <v>-14.807130221130222</v>
      </c>
    </row>
    <row r="50" spans="1:11" x14ac:dyDescent="0.25">
      <c r="A50" s="1">
        <v>-2.5000000000000001E-2</v>
      </c>
      <c r="B50" s="1">
        <v>-2.9514819999999997E-4</v>
      </c>
      <c r="C50" s="5"/>
      <c r="J50">
        <f t="shared" si="0"/>
        <v>-7.3787049999999997E-6</v>
      </c>
      <c r="K50" s="5">
        <f t="shared" si="1"/>
        <v>-14.503597051597049</v>
      </c>
    </row>
    <row r="51" spans="1:11" x14ac:dyDescent="0.25">
      <c r="A51" s="1">
        <v>0</v>
      </c>
      <c r="B51" s="1">
        <v>-2.902351E-4</v>
      </c>
      <c r="C51" s="5"/>
      <c r="J51">
        <f t="shared" si="0"/>
        <v>0</v>
      </c>
      <c r="K51" s="5">
        <f t="shared" si="1"/>
        <v>-14.262167076167074</v>
      </c>
    </row>
    <row r="52" spans="1:11" x14ac:dyDescent="0.25">
      <c r="A52" s="1">
        <v>2.5000000000000001E-2</v>
      </c>
      <c r="B52" s="1">
        <v>-2.8544369999999999E-4</v>
      </c>
      <c r="C52" s="5"/>
      <c r="J52">
        <f t="shared" si="0"/>
        <v>7.1360925000000005E-6</v>
      </c>
      <c r="K52" s="5">
        <f t="shared" si="1"/>
        <v>-14.026717444717443</v>
      </c>
    </row>
    <row r="53" spans="1:11" x14ac:dyDescent="0.25">
      <c r="A53" s="1">
        <v>0.05</v>
      </c>
      <c r="B53" s="1">
        <v>-2.7979920000000002E-4</v>
      </c>
      <c r="C53" s="5"/>
      <c r="J53">
        <f t="shared" si="0"/>
        <v>1.3989960000000002E-5</v>
      </c>
      <c r="K53" s="5">
        <f t="shared" si="1"/>
        <v>-13.749346437346439</v>
      </c>
    </row>
    <row r="54" spans="1:11" x14ac:dyDescent="0.25">
      <c r="A54" s="1">
        <v>7.4999999999999997E-2</v>
      </c>
      <c r="B54" s="1">
        <v>-2.7395220000000001E-4</v>
      </c>
      <c r="C54" s="5"/>
      <c r="J54">
        <f t="shared" si="0"/>
        <v>2.0546415000000001E-5</v>
      </c>
      <c r="K54" s="5">
        <f t="shared" si="1"/>
        <v>-13.462024570024571</v>
      </c>
    </row>
    <row r="55" spans="1:11" x14ac:dyDescent="0.25">
      <c r="A55" s="1">
        <v>0.1</v>
      </c>
      <c r="B55" s="1">
        <v>-2.6727929999999998E-4</v>
      </c>
      <c r="C55" s="5"/>
      <c r="J55">
        <f t="shared" si="0"/>
        <v>2.6727930000000001E-5</v>
      </c>
      <c r="K55" s="5">
        <f t="shared" si="1"/>
        <v>-13.134117936117937</v>
      </c>
    </row>
    <row r="56" spans="1:11" x14ac:dyDescent="0.25">
      <c r="A56" s="1">
        <v>0.125</v>
      </c>
      <c r="B56" s="1">
        <v>-2.6106300000000002E-4</v>
      </c>
      <c r="C56" s="5"/>
      <c r="J56">
        <f t="shared" si="0"/>
        <v>3.2632875000000002E-5</v>
      </c>
      <c r="K56" s="5">
        <f t="shared" si="1"/>
        <v>-12.828648648648651</v>
      </c>
    </row>
    <row r="57" spans="1:11" x14ac:dyDescent="0.25">
      <c r="A57" s="1">
        <v>0.15</v>
      </c>
      <c r="B57" s="1">
        <v>-2.5458240000000002E-4</v>
      </c>
      <c r="C57" s="5"/>
      <c r="J57">
        <f t="shared" si="0"/>
        <v>3.8187360000000004E-5</v>
      </c>
      <c r="K57" s="5">
        <f t="shared" si="1"/>
        <v>-12.510191646191648</v>
      </c>
    </row>
    <row r="58" spans="1:11" x14ac:dyDescent="0.25">
      <c r="A58" s="1">
        <v>0.17499999999999999</v>
      </c>
      <c r="B58" s="1">
        <v>-2.4961310000000002E-4</v>
      </c>
      <c r="C58" s="5"/>
      <c r="J58">
        <f t="shared" si="0"/>
        <v>4.3682292500000003E-5</v>
      </c>
      <c r="K58" s="5">
        <f t="shared" si="1"/>
        <v>-12.266</v>
      </c>
    </row>
    <row r="59" spans="1:11" x14ac:dyDescent="0.25">
      <c r="A59" s="1">
        <v>0.2</v>
      </c>
      <c r="B59" s="1">
        <v>-2.4218530000000001E-4</v>
      </c>
      <c r="C59" s="5"/>
      <c r="J59">
        <f t="shared" si="0"/>
        <v>4.8437060000000001E-5</v>
      </c>
      <c r="K59" s="5">
        <f t="shared" si="1"/>
        <v>-11.900997542997544</v>
      </c>
    </row>
    <row r="60" spans="1:11" x14ac:dyDescent="0.25">
      <c r="A60" s="1">
        <v>0.22500000000000001</v>
      </c>
      <c r="B60" s="1">
        <v>-2.3529709999999999E-4</v>
      </c>
      <c r="C60" s="5"/>
      <c r="J60">
        <f t="shared" si="0"/>
        <v>5.2941847499999995E-5</v>
      </c>
      <c r="K60" s="5">
        <f t="shared" si="1"/>
        <v>-11.562511056511056</v>
      </c>
    </row>
    <row r="61" spans="1:11" x14ac:dyDescent="0.25">
      <c r="A61" s="1">
        <v>0.25</v>
      </c>
      <c r="B61" s="1">
        <v>-2.275748E-4</v>
      </c>
      <c r="C61" s="5"/>
      <c r="J61">
        <f t="shared" si="0"/>
        <v>5.68937E-5</v>
      </c>
      <c r="K61" s="5">
        <f t="shared" si="1"/>
        <v>-11.183036855036855</v>
      </c>
    </row>
    <row r="62" spans="1:11" x14ac:dyDescent="0.25">
      <c r="A62" s="1">
        <v>0.27500000000000002</v>
      </c>
      <c r="B62" s="1">
        <v>-2.206706E-4</v>
      </c>
      <c r="C62" s="5"/>
      <c r="J62">
        <f t="shared" si="0"/>
        <v>6.0684415000000006E-5</v>
      </c>
      <c r="K62" s="5">
        <f t="shared" si="1"/>
        <v>-10.843764127764128</v>
      </c>
    </row>
    <row r="63" spans="1:11" x14ac:dyDescent="0.25">
      <c r="A63" s="1">
        <v>0.3</v>
      </c>
      <c r="B63" s="1">
        <v>-2.120449E-4</v>
      </c>
      <c r="C63" s="5"/>
      <c r="J63">
        <f t="shared" si="0"/>
        <v>6.3613469999999995E-5</v>
      </c>
      <c r="K63" s="5">
        <f t="shared" si="1"/>
        <v>-10.419896805896807</v>
      </c>
    </row>
    <row r="64" spans="1:11" x14ac:dyDescent="0.25">
      <c r="A64" s="1">
        <v>0.32500000000000001</v>
      </c>
      <c r="B64" s="1">
        <v>-2.033189E-4</v>
      </c>
      <c r="C64" s="5"/>
      <c r="J64">
        <f t="shared" si="0"/>
        <v>6.6078642500000008E-5</v>
      </c>
      <c r="K64" s="5">
        <f t="shared" si="1"/>
        <v>-9.9911007371007372</v>
      </c>
    </row>
    <row r="65" spans="1:11" x14ac:dyDescent="0.25">
      <c r="A65" s="1">
        <v>0.35</v>
      </c>
      <c r="B65" s="1">
        <v>-1.9425559999999999E-4</v>
      </c>
      <c r="C65" s="5"/>
      <c r="J65">
        <f t="shared" si="0"/>
        <v>6.7989459999999994E-5</v>
      </c>
      <c r="K65" s="5">
        <f t="shared" si="1"/>
        <v>-9.5457297297297306</v>
      </c>
    </row>
    <row r="66" spans="1:11" x14ac:dyDescent="0.25">
      <c r="A66" s="1">
        <v>0.375</v>
      </c>
      <c r="B66" s="1">
        <v>-1.850737E-4</v>
      </c>
      <c r="C66" s="5"/>
      <c r="J66">
        <f t="shared" si="0"/>
        <v>6.9402637499999998E-5</v>
      </c>
      <c r="K66" s="5">
        <f t="shared" si="1"/>
        <v>-9.0945307125307124</v>
      </c>
    </row>
    <row r="67" spans="1:11" x14ac:dyDescent="0.25">
      <c r="A67" s="1">
        <v>0.4</v>
      </c>
      <c r="B67" s="1">
        <v>-1.7494360000000001E-4</v>
      </c>
      <c r="C67" s="5"/>
      <c r="J67">
        <f t="shared" si="0"/>
        <v>6.9977440000000001E-5</v>
      </c>
      <c r="K67" s="5">
        <f t="shared" si="1"/>
        <v>-8.5967371007371014</v>
      </c>
    </row>
    <row r="68" spans="1:11" x14ac:dyDescent="0.25">
      <c r="A68" s="1">
        <v>0.42499999999999999</v>
      </c>
      <c r="B68" s="1">
        <v>-1.6454450000000001E-4</v>
      </c>
      <c r="C68" s="5"/>
      <c r="J68">
        <f t="shared" si="0"/>
        <v>6.9931412499999997E-5</v>
      </c>
      <c r="K68" s="5">
        <f t="shared" si="1"/>
        <v>-8.0857248157248165</v>
      </c>
    </row>
    <row r="69" spans="1:11" x14ac:dyDescent="0.25">
      <c r="A69" s="1">
        <v>0.45</v>
      </c>
      <c r="B69" s="1">
        <v>-1.52705E-4</v>
      </c>
      <c r="C69" s="5"/>
      <c r="J69">
        <f t="shared" si="0"/>
        <v>6.8717250000000003E-5</v>
      </c>
      <c r="K69" s="5">
        <f t="shared" si="1"/>
        <v>-7.5039312039312041</v>
      </c>
    </row>
    <row r="70" spans="1:11" x14ac:dyDescent="0.25">
      <c r="A70" s="1">
        <v>0.47499999999999998</v>
      </c>
      <c r="B70" s="1">
        <v>-1.4041640000000001E-4</v>
      </c>
      <c r="C70" s="5"/>
      <c r="J70">
        <f t="shared" si="0"/>
        <v>6.6697790000000003E-5</v>
      </c>
      <c r="K70" s="5">
        <f t="shared" si="1"/>
        <v>-6.9000687960687959</v>
      </c>
    </row>
    <row r="71" spans="1:11" x14ac:dyDescent="0.25">
      <c r="A71" s="1">
        <v>0.5</v>
      </c>
      <c r="B71" s="1">
        <v>-1.269199E-4</v>
      </c>
      <c r="C71" s="5"/>
      <c r="J71">
        <f t="shared" si="0"/>
        <v>6.3459950000000002E-5</v>
      </c>
      <c r="K71" s="5">
        <f t="shared" si="1"/>
        <v>-6.2368501228501225</v>
      </c>
    </row>
    <row r="72" spans="1:11" x14ac:dyDescent="0.25">
      <c r="A72" s="1">
        <v>0.52500000000000002</v>
      </c>
      <c r="B72" s="1">
        <v>-1.126208E-4</v>
      </c>
      <c r="C72" s="5"/>
      <c r="J72">
        <f t="shared" si="0"/>
        <v>5.9125920000000004E-5</v>
      </c>
      <c r="K72" s="5">
        <f t="shared" si="1"/>
        <v>-5.5341916461916467</v>
      </c>
    </row>
    <row r="73" spans="1:11" x14ac:dyDescent="0.25">
      <c r="A73" s="1">
        <v>0.55000000000000004</v>
      </c>
      <c r="B73" s="1">
        <v>-9.6853319999999998E-5</v>
      </c>
      <c r="C73" s="5"/>
      <c r="J73">
        <f t="shared" si="0"/>
        <v>5.3269326000000006E-5</v>
      </c>
      <c r="K73" s="5">
        <f t="shared" si="1"/>
        <v>-4.7593769041769036</v>
      </c>
    </row>
    <row r="74" spans="1:11" x14ac:dyDescent="0.25">
      <c r="A74" s="1">
        <v>0.57499999999999996</v>
      </c>
      <c r="B74" s="1">
        <v>-8.0487689999999998E-5</v>
      </c>
      <c r="C74" s="5"/>
      <c r="J74">
        <f t="shared" ref="J74:J137" si="2">-(B74*A74)</f>
        <v>4.6280421749999993E-5</v>
      </c>
      <c r="K74" s="5">
        <f t="shared" ref="K74:K137" si="3">B74*1000/$D$7</f>
        <v>-3.9551690417690417</v>
      </c>
    </row>
    <row r="75" spans="1:11" x14ac:dyDescent="0.25">
      <c r="A75" s="1">
        <v>0.6</v>
      </c>
      <c r="B75" s="1">
        <v>-6.2804940000000002E-5</v>
      </c>
      <c r="C75" s="5"/>
      <c r="J75">
        <f t="shared" si="2"/>
        <v>3.7682964E-5</v>
      </c>
      <c r="K75" s="5">
        <f t="shared" si="3"/>
        <v>-3.0862378378378379</v>
      </c>
    </row>
    <row r="76" spans="1:11" x14ac:dyDescent="0.25">
      <c r="A76" s="1">
        <v>0.625</v>
      </c>
      <c r="B76" s="1">
        <v>-4.4539020000000003E-5</v>
      </c>
      <c r="C76" s="5"/>
      <c r="J76">
        <f t="shared" si="2"/>
        <v>2.78368875E-5</v>
      </c>
      <c r="K76" s="5">
        <f t="shared" si="3"/>
        <v>-2.1886496314496315</v>
      </c>
    </row>
    <row r="77" spans="1:11" x14ac:dyDescent="0.25">
      <c r="A77" s="1">
        <v>0.65</v>
      </c>
      <c r="B77" s="1">
        <v>-2.5064850000000001E-5</v>
      </c>
      <c r="C77" s="5"/>
      <c r="J77">
        <f t="shared" si="2"/>
        <v>1.62921525E-5</v>
      </c>
      <c r="K77" s="5">
        <f t="shared" si="3"/>
        <v>-1.2316879606879607</v>
      </c>
    </row>
    <row r="78" spans="1:11" x14ac:dyDescent="0.25">
      <c r="A78" s="1">
        <v>0.67500000000000004</v>
      </c>
      <c r="B78" s="1">
        <v>-5.1903460000000001E-6</v>
      </c>
      <c r="C78" s="5"/>
      <c r="J78">
        <f t="shared" si="2"/>
        <v>3.5034835500000003E-6</v>
      </c>
      <c r="K78" s="5">
        <f t="shared" si="3"/>
        <v>-0.25505385749385751</v>
      </c>
    </row>
    <row r="79" spans="1:11" x14ac:dyDescent="0.25">
      <c r="A79" s="1">
        <v>0.7</v>
      </c>
      <c r="B79" s="1">
        <v>1.5500789999999998E-5</v>
      </c>
      <c r="C79" s="5"/>
      <c r="J79">
        <f t="shared" si="2"/>
        <v>-1.0850552999999999E-5</v>
      </c>
      <c r="K79" s="5">
        <f t="shared" si="3"/>
        <v>0.76170958230958219</v>
      </c>
    </row>
    <row r="80" spans="1:11" x14ac:dyDescent="0.25">
      <c r="A80" s="1">
        <v>0.72499999999999998</v>
      </c>
      <c r="B80" s="1">
        <v>3.6365239999999998E-5</v>
      </c>
      <c r="C80" s="5"/>
      <c r="J80">
        <f t="shared" si="2"/>
        <v>-2.6364798999999999E-5</v>
      </c>
      <c r="K80" s="5">
        <f t="shared" si="3"/>
        <v>1.7869896805896806</v>
      </c>
    </row>
    <row r="81" spans="1:11" x14ac:dyDescent="0.25">
      <c r="A81" s="1">
        <v>0.75</v>
      </c>
      <c r="B81" s="1">
        <v>5.7739270000000003E-5</v>
      </c>
      <c r="C81" s="5"/>
      <c r="J81">
        <f t="shared" si="2"/>
        <v>-4.3304452499999999E-5</v>
      </c>
      <c r="K81" s="5">
        <f t="shared" si="3"/>
        <v>2.837310565110565</v>
      </c>
    </row>
    <row r="82" spans="1:11" x14ac:dyDescent="0.25">
      <c r="A82" s="1">
        <v>0.77500000000000002</v>
      </c>
      <c r="B82" s="1">
        <v>7.9533189999999999E-5</v>
      </c>
      <c r="C82" s="5"/>
      <c r="J82">
        <f t="shared" si="2"/>
        <v>-6.1638222250000001E-5</v>
      </c>
      <c r="K82" s="5">
        <f t="shared" si="3"/>
        <v>3.908264864864865</v>
      </c>
    </row>
    <row r="83" spans="1:11" x14ac:dyDescent="0.25">
      <c r="A83" s="1">
        <v>0.8</v>
      </c>
      <c r="B83" s="1">
        <v>1.0167309999999999E-4</v>
      </c>
      <c r="C83" s="5"/>
      <c r="J83">
        <f t="shared" si="2"/>
        <v>-8.1338480000000006E-5</v>
      </c>
      <c r="K83" s="5">
        <f t="shared" si="3"/>
        <v>4.9962211302211292</v>
      </c>
    </row>
    <row r="84" spans="1:11" x14ac:dyDescent="0.25">
      <c r="A84" s="1">
        <v>0.82499999999999996</v>
      </c>
      <c r="B84" s="1">
        <v>1.2424159999999999E-4</v>
      </c>
      <c r="C84" s="5"/>
      <c r="J84">
        <f t="shared" si="2"/>
        <v>-1.0249931999999999E-4</v>
      </c>
      <c r="K84" s="5">
        <f t="shared" si="3"/>
        <v>6.105238329238329</v>
      </c>
    </row>
    <row r="85" spans="1:11" x14ac:dyDescent="0.25">
      <c r="A85" s="1">
        <v>0.85</v>
      </c>
      <c r="B85" s="1">
        <v>1.4682780000000001E-4</v>
      </c>
      <c r="C85" s="5"/>
      <c r="J85">
        <f t="shared" si="2"/>
        <v>-1.2480362999999999E-4</v>
      </c>
      <c r="K85" s="5">
        <f t="shared" si="3"/>
        <v>7.2151253071253079</v>
      </c>
    </row>
    <row r="86" spans="1:11" x14ac:dyDescent="0.25">
      <c r="A86" s="1">
        <v>0.875</v>
      </c>
      <c r="B86" s="1">
        <v>1.6964939999999999E-4</v>
      </c>
      <c r="C86" s="5"/>
      <c r="J86">
        <f t="shared" si="2"/>
        <v>-1.48443225E-4</v>
      </c>
      <c r="K86" s="5">
        <f t="shared" si="3"/>
        <v>8.3365798525798507</v>
      </c>
    </row>
    <row r="87" spans="1:11" x14ac:dyDescent="0.25">
      <c r="A87" s="1">
        <v>0.9</v>
      </c>
      <c r="B87" s="1">
        <v>1.9251190000000001E-4</v>
      </c>
      <c r="C87" s="5"/>
      <c r="J87">
        <f t="shared" si="2"/>
        <v>-1.7326071000000001E-4</v>
      </c>
      <c r="K87" s="5">
        <f t="shared" si="3"/>
        <v>9.4600442260442268</v>
      </c>
    </row>
    <row r="88" spans="1:11" x14ac:dyDescent="0.25">
      <c r="A88" s="1">
        <v>0.92500000000000004</v>
      </c>
      <c r="B88" s="1">
        <v>2.1562290000000001E-4</v>
      </c>
      <c r="C88" s="5"/>
      <c r="J88">
        <f t="shared" si="2"/>
        <v>-1.9945118250000001E-4</v>
      </c>
      <c r="K88" s="5">
        <f t="shared" si="3"/>
        <v>10.595719901719901</v>
      </c>
    </row>
    <row r="89" spans="1:11" x14ac:dyDescent="0.25">
      <c r="A89" s="1">
        <v>0.95</v>
      </c>
      <c r="B89" s="1">
        <v>2.387174E-4</v>
      </c>
      <c r="C89" s="5"/>
      <c r="J89">
        <f t="shared" si="2"/>
        <v>-2.2678152999999998E-4</v>
      </c>
      <c r="K89" s="5">
        <f t="shared" si="3"/>
        <v>11.730584766584766</v>
      </c>
    </row>
    <row r="90" spans="1:11" x14ac:dyDescent="0.25">
      <c r="A90" s="1">
        <v>0.97499999999999998</v>
      </c>
      <c r="B90" s="1">
        <v>2.6193519999999999E-4</v>
      </c>
      <c r="C90" s="5"/>
      <c r="J90">
        <f t="shared" si="2"/>
        <v>-2.5538682E-4</v>
      </c>
      <c r="K90" s="5">
        <f t="shared" si="3"/>
        <v>12.871508599508598</v>
      </c>
    </row>
    <row r="91" spans="1:11" x14ac:dyDescent="0.25">
      <c r="A91" s="1">
        <v>1</v>
      </c>
      <c r="B91" s="1">
        <v>2.8524639999999999E-4</v>
      </c>
      <c r="C91" s="5"/>
      <c r="J91">
        <f t="shared" si="2"/>
        <v>-2.8524639999999999E-4</v>
      </c>
      <c r="K91" s="5">
        <f t="shared" si="3"/>
        <v>14.017022113022113</v>
      </c>
    </row>
    <row r="92" spans="1:11" x14ac:dyDescent="0.25">
      <c r="A92" s="1">
        <v>1</v>
      </c>
      <c r="B92" s="1">
        <v>2.8552679999999998E-4</v>
      </c>
      <c r="C92" s="5"/>
      <c r="J92">
        <f t="shared" si="2"/>
        <v>-2.8552679999999998E-4</v>
      </c>
      <c r="K92" s="5">
        <f t="shared" si="3"/>
        <v>14.030800982800981</v>
      </c>
    </row>
    <row r="93" spans="1:11" x14ac:dyDescent="0.25">
      <c r="A93" s="1">
        <v>0.97499999999999998</v>
      </c>
      <c r="B93" s="1">
        <v>2.6216230000000002E-4</v>
      </c>
      <c r="C93" s="5"/>
      <c r="J93">
        <f t="shared" si="2"/>
        <v>-2.556082425E-4</v>
      </c>
      <c r="K93" s="5">
        <f t="shared" si="3"/>
        <v>12.882668304668305</v>
      </c>
    </row>
    <row r="94" spans="1:11" x14ac:dyDescent="0.25">
      <c r="A94" s="1">
        <v>0.95</v>
      </c>
      <c r="B94" s="1">
        <v>2.3889429999999999E-4</v>
      </c>
      <c r="C94" s="5"/>
      <c r="J94">
        <f t="shared" si="2"/>
        <v>-2.2694958499999996E-4</v>
      </c>
      <c r="K94" s="5">
        <f t="shared" si="3"/>
        <v>11.73927764127764</v>
      </c>
    </row>
    <row r="95" spans="1:11" x14ac:dyDescent="0.25">
      <c r="A95" s="1">
        <v>0.92500000000000004</v>
      </c>
      <c r="B95" s="1">
        <v>2.1583529999999999E-4</v>
      </c>
      <c r="C95" s="5"/>
      <c r="J95">
        <f t="shared" si="2"/>
        <v>-1.996476525E-4</v>
      </c>
      <c r="K95" s="5">
        <f t="shared" si="3"/>
        <v>10.606157248157247</v>
      </c>
    </row>
    <row r="96" spans="1:11" x14ac:dyDescent="0.25">
      <c r="A96" s="1">
        <v>0.9</v>
      </c>
      <c r="B96" s="1">
        <v>1.9267380000000001E-4</v>
      </c>
      <c r="C96" s="5"/>
      <c r="J96">
        <f t="shared" si="2"/>
        <v>-1.7340642E-4</v>
      </c>
      <c r="K96" s="5">
        <f t="shared" si="3"/>
        <v>9.468</v>
      </c>
    </row>
    <row r="97" spans="1:11" x14ac:dyDescent="0.25">
      <c r="A97" s="1">
        <v>0.875</v>
      </c>
      <c r="B97" s="1">
        <v>1.6987259999999999E-4</v>
      </c>
      <c r="C97" s="5"/>
      <c r="J97">
        <f t="shared" si="2"/>
        <v>-1.48638525E-4</v>
      </c>
      <c r="K97" s="5">
        <f t="shared" si="3"/>
        <v>8.3475479115479114</v>
      </c>
    </row>
    <row r="98" spans="1:11" x14ac:dyDescent="0.25">
      <c r="A98" s="1">
        <v>0.85</v>
      </c>
      <c r="B98" s="1">
        <v>1.471163E-4</v>
      </c>
      <c r="C98" s="5"/>
      <c r="J98">
        <f t="shared" si="2"/>
        <v>-1.25048855E-4</v>
      </c>
      <c r="K98" s="5">
        <f t="shared" si="3"/>
        <v>7.2293022113022118</v>
      </c>
    </row>
    <row r="99" spans="1:11" x14ac:dyDescent="0.25">
      <c r="A99" s="1">
        <v>0.82499999999999996</v>
      </c>
      <c r="B99" s="1">
        <v>1.2458799999999999E-4</v>
      </c>
      <c r="C99" s="5"/>
      <c r="J99">
        <f t="shared" si="2"/>
        <v>-1.0278509999999999E-4</v>
      </c>
      <c r="K99" s="5">
        <f t="shared" si="3"/>
        <v>6.1222604422604414</v>
      </c>
    </row>
    <row r="100" spans="1:11" x14ac:dyDescent="0.25">
      <c r="A100" s="1">
        <v>0.8</v>
      </c>
      <c r="B100" s="1">
        <v>1.0232809999999999E-4</v>
      </c>
      <c r="C100" s="5"/>
      <c r="J100">
        <f t="shared" si="2"/>
        <v>-8.1862480000000003E-5</v>
      </c>
      <c r="K100" s="5">
        <f t="shared" si="3"/>
        <v>5.0284078624078621</v>
      </c>
    </row>
    <row r="101" spans="1:11" x14ac:dyDescent="0.25">
      <c r="A101" s="1">
        <v>0.77500000000000002</v>
      </c>
      <c r="B101" s="1">
        <v>8.0115099999999995E-5</v>
      </c>
      <c r="C101" s="5"/>
      <c r="J101">
        <f t="shared" si="2"/>
        <v>-6.2089202499999999E-5</v>
      </c>
      <c r="K101" s="5">
        <f t="shared" si="3"/>
        <v>3.9368599508599504</v>
      </c>
    </row>
    <row r="102" spans="1:11" x14ac:dyDescent="0.25">
      <c r="A102" s="1">
        <v>0.75</v>
      </c>
      <c r="B102" s="1">
        <v>5.8456370000000003E-5</v>
      </c>
      <c r="C102" s="5"/>
      <c r="J102">
        <f t="shared" si="2"/>
        <v>-4.38422775E-5</v>
      </c>
      <c r="K102" s="5">
        <f t="shared" si="3"/>
        <v>2.8725488943488942</v>
      </c>
    </row>
    <row r="103" spans="1:11" x14ac:dyDescent="0.25">
      <c r="A103" s="1">
        <v>0.72499999999999998</v>
      </c>
      <c r="B103" s="1">
        <v>3.7259699999999998E-5</v>
      </c>
      <c r="C103" s="5"/>
      <c r="J103">
        <f t="shared" si="2"/>
        <v>-2.7013282499999996E-5</v>
      </c>
      <c r="K103" s="5">
        <f t="shared" si="3"/>
        <v>1.830943488943489</v>
      </c>
    </row>
    <row r="104" spans="1:11" x14ac:dyDescent="0.25">
      <c r="A104" s="1">
        <v>0.7</v>
      </c>
      <c r="B104" s="1">
        <v>1.6478830000000001E-5</v>
      </c>
      <c r="C104" s="5"/>
      <c r="J104">
        <f t="shared" si="2"/>
        <v>-1.1535181000000001E-5</v>
      </c>
      <c r="K104" s="5">
        <f t="shared" si="3"/>
        <v>0.80977051597051597</v>
      </c>
    </row>
    <row r="105" spans="1:11" x14ac:dyDescent="0.25">
      <c r="A105" s="1">
        <v>0.67500000000000004</v>
      </c>
      <c r="B105" s="1">
        <v>-3.9156570000000003E-6</v>
      </c>
      <c r="C105" s="5"/>
      <c r="J105">
        <f t="shared" si="2"/>
        <v>2.6430684750000003E-6</v>
      </c>
      <c r="K105" s="5">
        <f t="shared" si="3"/>
        <v>-0.19241557739557741</v>
      </c>
    </row>
    <row r="106" spans="1:11" x14ac:dyDescent="0.25">
      <c r="A106" s="1">
        <v>0.65</v>
      </c>
      <c r="B106" s="1">
        <v>-2.3550909999999999E-5</v>
      </c>
      <c r="C106" s="5"/>
      <c r="J106">
        <f t="shared" si="2"/>
        <v>1.53080915E-5</v>
      </c>
      <c r="K106" s="5">
        <f t="shared" si="3"/>
        <v>-1.1572928746928746</v>
      </c>
    </row>
    <row r="107" spans="1:11" x14ac:dyDescent="0.25">
      <c r="A107" s="1">
        <v>0.625</v>
      </c>
      <c r="B107" s="1">
        <v>-4.2781699999999997E-5</v>
      </c>
      <c r="C107" s="5"/>
      <c r="J107">
        <f t="shared" si="2"/>
        <v>2.6738562499999999E-5</v>
      </c>
      <c r="K107" s="5">
        <f t="shared" si="3"/>
        <v>-2.10229484029484</v>
      </c>
    </row>
    <row r="108" spans="1:11" x14ac:dyDescent="0.25">
      <c r="A108" s="1">
        <v>0.6</v>
      </c>
      <c r="B108" s="1">
        <v>-6.0780869999999997E-5</v>
      </c>
      <c r="C108" s="5"/>
      <c r="J108">
        <f t="shared" si="2"/>
        <v>3.6468521999999998E-5</v>
      </c>
      <c r="K108" s="5">
        <f t="shared" si="3"/>
        <v>-2.9867749385749387</v>
      </c>
    </row>
    <row r="109" spans="1:11" x14ac:dyDescent="0.25">
      <c r="A109" s="1">
        <v>0.57499999999999996</v>
      </c>
      <c r="B109" s="1">
        <v>-7.802036E-5</v>
      </c>
      <c r="C109" s="5"/>
      <c r="J109">
        <f t="shared" si="2"/>
        <v>4.4861706999999997E-5</v>
      </c>
      <c r="K109" s="5">
        <f t="shared" si="3"/>
        <v>-3.833924324324324</v>
      </c>
    </row>
    <row r="110" spans="1:11" x14ac:dyDescent="0.25">
      <c r="A110" s="1">
        <v>0.55000000000000004</v>
      </c>
      <c r="B110" s="1">
        <v>-9.507722E-5</v>
      </c>
      <c r="C110" s="5"/>
      <c r="J110">
        <f t="shared" si="2"/>
        <v>5.2292471000000002E-5</v>
      </c>
      <c r="K110" s="5">
        <f t="shared" si="3"/>
        <v>-4.6720992628992635</v>
      </c>
    </row>
    <row r="111" spans="1:11" x14ac:dyDescent="0.25">
      <c r="A111" s="1">
        <v>0.52500000000000002</v>
      </c>
      <c r="B111" s="1">
        <v>-1.1033579999999999E-4</v>
      </c>
      <c r="C111" s="5"/>
      <c r="J111">
        <f t="shared" si="2"/>
        <v>5.7926295000000001E-5</v>
      </c>
      <c r="K111" s="5">
        <f t="shared" si="3"/>
        <v>-5.4219066339066337</v>
      </c>
    </row>
    <row r="112" spans="1:11" x14ac:dyDescent="0.25">
      <c r="A112" s="1">
        <v>0.5</v>
      </c>
      <c r="B112" s="1">
        <v>-1.2545009999999999E-4</v>
      </c>
      <c r="C112" s="5"/>
      <c r="J112">
        <f t="shared" si="2"/>
        <v>6.2725049999999997E-5</v>
      </c>
      <c r="K112" s="5">
        <f t="shared" si="3"/>
        <v>-6.1646240786240778</v>
      </c>
    </row>
    <row r="113" spans="1:11" x14ac:dyDescent="0.25">
      <c r="A113" s="1">
        <v>0.47499999999999998</v>
      </c>
      <c r="B113" s="1">
        <v>-1.3924090000000001E-4</v>
      </c>
      <c r="C113" s="5"/>
      <c r="J113">
        <f t="shared" si="2"/>
        <v>6.6139427499999998E-5</v>
      </c>
      <c r="K113" s="5">
        <f t="shared" si="3"/>
        <v>-6.842304668304668</v>
      </c>
    </row>
    <row r="114" spans="1:11" x14ac:dyDescent="0.25">
      <c r="A114" s="1">
        <v>0.45</v>
      </c>
      <c r="B114" s="1">
        <v>-1.5240380000000001E-4</v>
      </c>
      <c r="C114" s="5"/>
      <c r="J114">
        <f t="shared" si="2"/>
        <v>6.8581710000000009E-5</v>
      </c>
      <c r="K114" s="5">
        <f t="shared" si="3"/>
        <v>-7.4891302211302211</v>
      </c>
    </row>
    <row r="115" spans="1:11" x14ac:dyDescent="0.25">
      <c r="A115" s="1">
        <v>0.42499999999999999</v>
      </c>
      <c r="B115" s="1">
        <v>-1.643979E-4</v>
      </c>
      <c r="C115" s="5"/>
      <c r="J115">
        <f t="shared" si="2"/>
        <v>6.9869107499999995E-5</v>
      </c>
      <c r="K115" s="5">
        <f t="shared" si="3"/>
        <v>-8.078520884520886</v>
      </c>
    </row>
    <row r="116" spans="1:11" x14ac:dyDescent="0.25">
      <c r="A116" s="1">
        <v>0.4</v>
      </c>
      <c r="B116" s="1">
        <v>-1.7572E-4</v>
      </c>
      <c r="C116" s="5"/>
      <c r="J116">
        <f t="shared" si="2"/>
        <v>7.0288000000000002E-5</v>
      </c>
      <c r="K116" s="5">
        <f t="shared" si="3"/>
        <v>-8.6348894348894358</v>
      </c>
    </row>
    <row r="117" spans="1:11" x14ac:dyDescent="0.25">
      <c r="A117" s="1">
        <v>0.375</v>
      </c>
      <c r="B117" s="1">
        <v>-1.866072E-4</v>
      </c>
      <c r="C117" s="5"/>
      <c r="J117">
        <f t="shared" si="2"/>
        <v>6.9977700000000006E-5</v>
      </c>
      <c r="K117" s="5">
        <f t="shared" si="3"/>
        <v>-9.1698869778869785</v>
      </c>
    </row>
    <row r="118" spans="1:11" x14ac:dyDescent="0.25">
      <c r="A118" s="1">
        <v>0.35</v>
      </c>
      <c r="B118" s="1">
        <v>-1.964631E-4</v>
      </c>
      <c r="C118" s="5"/>
      <c r="J118">
        <f t="shared" si="2"/>
        <v>6.8762084999999989E-5</v>
      </c>
      <c r="K118" s="5">
        <f t="shared" si="3"/>
        <v>-9.6542063882063882</v>
      </c>
    </row>
    <row r="119" spans="1:11" x14ac:dyDescent="0.25">
      <c r="A119" s="1">
        <v>0.32500000000000001</v>
      </c>
      <c r="B119" s="1">
        <v>-2.058169E-4</v>
      </c>
      <c r="C119" s="5"/>
      <c r="J119">
        <f t="shared" si="2"/>
        <v>6.6890492500000002E-5</v>
      </c>
      <c r="K119" s="5">
        <f t="shared" si="3"/>
        <v>-10.11385257985258</v>
      </c>
    </row>
    <row r="120" spans="1:11" x14ac:dyDescent="0.25">
      <c r="A120" s="1">
        <v>0.3</v>
      </c>
      <c r="B120" s="1">
        <v>-2.1520019999999999E-4</v>
      </c>
      <c r="C120" s="5"/>
      <c r="J120">
        <f t="shared" si="2"/>
        <v>6.4560059999999996E-5</v>
      </c>
      <c r="K120" s="5">
        <f t="shared" si="3"/>
        <v>-10.574948402948403</v>
      </c>
    </row>
    <row r="121" spans="1:11" x14ac:dyDescent="0.25">
      <c r="A121" s="1">
        <v>0.27500000000000002</v>
      </c>
      <c r="B121" s="1">
        <v>-2.238459E-4</v>
      </c>
      <c r="C121" s="5"/>
      <c r="J121">
        <f t="shared" si="2"/>
        <v>6.15576225E-5</v>
      </c>
      <c r="K121" s="5">
        <f t="shared" si="3"/>
        <v>-10.999798525798527</v>
      </c>
    </row>
    <row r="122" spans="1:11" x14ac:dyDescent="0.25">
      <c r="A122" s="1">
        <v>0.25</v>
      </c>
      <c r="B122" s="1">
        <v>-2.3116329999999999E-4</v>
      </c>
      <c r="C122" s="5"/>
      <c r="J122">
        <f t="shared" si="2"/>
        <v>5.7790824999999997E-5</v>
      </c>
      <c r="K122" s="5">
        <f t="shared" si="3"/>
        <v>-11.359375921375921</v>
      </c>
    </row>
    <row r="123" spans="1:11" x14ac:dyDescent="0.25">
      <c r="A123" s="1">
        <v>0.22500000000000001</v>
      </c>
      <c r="B123" s="1">
        <v>-2.405819E-4</v>
      </c>
      <c r="C123" s="5"/>
      <c r="J123">
        <f t="shared" si="2"/>
        <v>5.4130927499999999E-5</v>
      </c>
      <c r="K123" s="5">
        <f t="shared" si="3"/>
        <v>-11.822206388206389</v>
      </c>
    </row>
    <row r="124" spans="1:11" x14ac:dyDescent="0.25">
      <c r="A124" s="1">
        <v>0.2</v>
      </c>
      <c r="B124" s="1">
        <v>-2.4750750000000001E-4</v>
      </c>
      <c r="C124" s="5"/>
      <c r="J124">
        <f t="shared" si="2"/>
        <v>4.9501500000000007E-5</v>
      </c>
      <c r="K124" s="5">
        <f t="shared" si="3"/>
        <v>-12.162530712530714</v>
      </c>
    </row>
    <row r="125" spans="1:11" x14ac:dyDescent="0.25">
      <c r="A125" s="1">
        <v>0.17499999999999999</v>
      </c>
      <c r="B125" s="1">
        <v>-2.555767E-4</v>
      </c>
      <c r="C125" s="5"/>
      <c r="J125">
        <f t="shared" si="2"/>
        <v>4.4725922499999996E-5</v>
      </c>
      <c r="K125" s="5">
        <f t="shared" si="3"/>
        <v>-12.559051597051596</v>
      </c>
    </row>
    <row r="126" spans="1:11" x14ac:dyDescent="0.25">
      <c r="A126" s="1">
        <v>0.15</v>
      </c>
      <c r="B126" s="1">
        <v>-2.6245100000000003E-4</v>
      </c>
      <c r="C126" s="5"/>
      <c r="J126">
        <f t="shared" si="2"/>
        <v>3.9367650000000002E-5</v>
      </c>
      <c r="K126" s="5">
        <f t="shared" si="3"/>
        <v>-12.896855036855039</v>
      </c>
    </row>
    <row r="127" spans="1:11" x14ac:dyDescent="0.25">
      <c r="A127" s="1">
        <v>0.125</v>
      </c>
      <c r="B127" s="1">
        <v>-2.6911470000000001E-4</v>
      </c>
      <c r="C127" s="5"/>
      <c r="J127">
        <f t="shared" si="2"/>
        <v>3.3639337500000001E-5</v>
      </c>
      <c r="K127" s="5">
        <f t="shared" si="3"/>
        <v>-13.224309582309582</v>
      </c>
    </row>
    <row r="128" spans="1:11" x14ac:dyDescent="0.25">
      <c r="A128" s="1">
        <v>0.1</v>
      </c>
      <c r="B128" s="1">
        <v>-2.76125E-4</v>
      </c>
      <c r="C128" s="5"/>
      <c r="J128">
        <f t="shared" si="2"/>
        <v>2.76125E-5</v>
      </c>
      <c r="K128" s="5">
        <f t="shared" si="3"/>
        <v>-13.56879606879607</v>
      </c>
    </row>
    <row r="129" spans="1:11" x14ac:dyDescent="0.25">
      <c r="A129" s="1">
        <v>7.4999999999999997E-2</v>
      </c>
      <c r="B129" s="1">
        <v>-2.8250939999999999E-4</v>
      </c>
      <c r="C129" s="5"/>
      <c r="J129">
        <f t="shared" si="2"/>
        <v>2.1188204999999999E-5</v>
      </c>
      <c r="K129" s="5">
        <f t="shared" si="3"/>
        <v>-13.882525798525798</v>
      </c>
    </row>
    <row r="130" spans="1:11" x14ac:dyDescent="0.25">
      <c r="A130" s="1">
        <v>0.05</v>
      </c>
      <c r="B130" s="1">
        <v>-2.89769E-4</v>
      </c>
      <c r="C130" s="5"/>
      <c r="J130">
        <f t="shared" si="2"/>
        <v>1.448845E-5</v>
      </c>
      <c r="K130" s="5">
        <f t="shared" si="3"/>
        <v>-14.239262899262899</v>
      </c>
    </row>
    <row r="131" spans="1:11" x14ac:dyDescent="0.25">
      <c r="A131" s="1">
        <v>2.5000000000000001E-2</v>
      </c>
      <c r="B131" s="1">
        <v>-2.9551060000000001E-4</v>
      </c>
      <c r="C131" s="5"/>
      <c r="J131">
        <f t="shared" si="2"/>
        <v>7.3877650000000007E-6</v>
      </c>
      <c r="K131" s="5">
        <f t="shared" si="3"/>
        <v>-14.521405405405407</v>
      </c>
    </row>
    <row r="132" spans="1:11" x14ac:dyDescent="0.25">
      <c r="A132" s="1">
        <v>0</v>
      </c>
      <c r="B132" s="1">
        <v>-3.0161720000000002E-4</v>
      </c>
      <c r="C132" s="5"/>
      <c r="J132">
        <f t="shared" si="2"/>
        <v>0</v>
      </c>
      <c r="K132" s="5">
        <f t="shared" si="3"/>
        <v>-14.821484029484031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" priority="1" stopIfTrue="1" operator="equal">
      <formula>0</formula>
    </cfRule>
  </conditionalFormatting>
  <conditionalFormatting sqref="E23:E24">
    <cfRule type="cellIs" dxfId="0" priority="2" stopIfTrue="1" operator="not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Sheet1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mans2606</cp:lastModifiedBy>
  <dcterms:created xsi:type="dcterms:W3CDTF">2015-10-30T17:24:49Z</dcterms:created>
  <dcterms:modified xsi:type="dcterms:W3CDTF">2015-10-30T23:52:11Z</dcterms:modified>
</cp:coreProperties>
</file>